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5200" windowHeight="12045"/>
  </bookViews>
  <sheets>
    <sheet name="Krycí List" sheetId="1" r:id="rId1"/>
    <sheet name="Rekapitulace" sheetId="3" r:id="rId2"/>
    <sheet name="Zakázka" sheetId="4" r:id="rId3"/>
    <sheet name="Figury" sheetId="5" r:id="rId4"/>
  </sheets>
  <definedNames>
    <definedName name="__08F21C13_4762_4D33_8AE4_8E20A428EBE8_FIGURE__">Figury!#REF!</definedName>
    <definedName name="__08F21C13_4762_4D33_8AE4_8E20A428EBE8_ITEM__">Zakázka!$A$8:$Q$10</definedName>
    <definedName name="__08F21C13_4762_4D33_8AE4_8E20A428EBE8_ITEM_GROUP1__">Zakázka!$A$6:$Q$197</definedName>
    <definedName name="__08F21C13_4762_4D33_8AE4_8E20A428EBE8_ITEM_GROUP1_RECAP__">Rekapitulace!$A$6:$F$7</definedName>
    <definedName name="__08F21C13_4762_4D33_8AE4_8E20A428EBE8_ITEM_GROUP2__">Zakázka!$A$7:$Q$19</definedName>
    <definedName name="__08F21C13_4762_4D33_8AE4_8E20A428EBE8_ITEM_GROUP2_RECAP__">Rekapitulace!$A$7:$F$7</definedName>
    <definedName name="__08F21C13_4762_4D33_8AE4_8E20A428EBE8_QBILL__">Zakázka!$F$9:$H$9</definedName>
    <definedName name="__08F21C13_4762_4D33_8AE4_8E20A428EBE8_QBILLFIG__">Figury!#REF!</definedName>
    <definedName name="__08F21C13_4762_4D33_8AE4_8E20A428EBE8_QINDEX__">Zakázka!#REF!</definedName>
    <definedName name="GROUP_ID">Zakázka!$B$6:$B$198</definedName>
    <definedName name="ITEM_PRICES">Zakázka!$J$6:$J$198</definedName>
    <definedName name="_xlnm.Print_Titles" localSheetId="3">Figury!$1:$2</definedName>
    <definedName name="_xlnm.Print_Titles" localSheetId="1">Rekapitulace!$4:$5</definedName>
    <definedName name="_xlnm.Print_Titles" localSheetId="2">Zakázka!$4:$5</definedName>
    <definedName name="_xlnm.Print_Area" localSheetId="3">Figury!$B$1:$E$3</definedName>
    <definedName name="_xlnm.Print_Area" localSheetId="0">'Krycí List'!$C$1:$H$31</definedName>
    <definedName name="_xlnm.Print_Area" localSheetId="1">Rekapitulace!$B$1:$F$24</definedName>
    <definedName name="_xlnm.Print_Area" localSheetId="2">Zakázka!$C$1:$Q$198</definedName>
    <definedName name="VAT_RATES">Zakázka!$O$6:$O$198</definedName>
  </definedNames>
  <calcPr calcId="145621"/>
</workbook>
</file>

<file path=xl/calcChain.xml><?xml version="1.0" encoding="utf-8"?>
<calcChain xmlns="http://schemas.openxmlformats.org/spreadsheetml/2006/main">
  <c r="N195" i="4" l="1"/>
  <c r="L195" i="4"/>
  <c r="J195" i="4"/>
  <c r="N194" i="4"/>
  <c r="L194" i="4"/>
  <c r="J194" i="4"/>
  <c r="P192" i="4"/>
  <c r="N192" i="4"/>
  <c r="L192" i="4"/>
  <c r="J192" i="4"/>
  <c r="Q192" i="4" s="1"/>
  <c r="N191" i="4"/>
  <c r="L191" i="4"/>
  <c r="J191" i="4"/>
  <c r="P191" i="4" s="1"/>
  <c r="P188" i="4"/>
  <c r="P187" i="4" s="1"/>
  <c r="N188" i="4"/>
  <c r="L188" i="4"/>
  <c r="L187" i="4" s="1"/>
  <c r="J188" i="4"/>
  <c r="Q188" i="4" s="1"/>
  <c r="N187" i="4"/>
  <c r="J187" i="4"/>
  <c r="P185" i="4"/>
  <c r="N185" i="4"/>
  <c r="L185" i="4"/>
  <c r="J185" i="4"/>
  <c r="Q185" i="4" s="1"/>
  <c r="N182" i="4"/>
  <c r="L182" i="4"/>
  <c r="J182" i="4"/>
  <c r="P182" i="4" s="1"/>
  <c r="P179" i="4"/>
  <c r="N179" i="4"/>
  <c r="L179" i="4"/>
  <c r="J179" i="4"/>
  <c r="Q179" i="4" s="1"/>
  <c r="N178" i="4"/>
  <c r="L178" i="4"/>
  <c r="J178" i="4"/>
  <c r="P178" i="4" s="1"/>
  <c r="P177" i="4"/>
  <c r="P176" i="4" s="1"/>
  <c r="N177" i="4"/>
  <c r="L177" i="4"/>
  <c r="L176" i="4" s="1"/>
  <c r="J177" i="4"/>
  <c r="Q177" i="4" s="1"/>
  <c r="N176" i="4"/>
  <c r="J176" i="4"/>
  <c r="P174" i="4"/>
  <c r="N174" i="4"/>
  <c r="L174" i="4"/>
  <c r="J174" i="4"/>
  <c r="Q174" i="4" s="1"/>
  <c r="N173" i="4"/>
  <c r="L173" i="4"/>
  <c r="J173" i="4"/>
  <c r="P173" i="4" s="1"/>
  <c r="P172" i="4"/>
  <c r="N172" i="4"/>
  <c r="L172" i="4"/>
  <c r="J172" i="4"/>
  <c r="Q172" i="4" s="1"/>
  <c r="N169" i="4"/>
  <c r="N168" i="4" s="1"/>
  <c r="L169" i="4"/>
  <c r="J169" i="4"/>
  <c r="P169" i="4" s="1"/>
  <c r="P168" i="4" s="1"/>
  <c r="L168" i="4"/>
  <c r="N166" i="4"/>
  <c r="L166" i="4"/>
  <c r="J166" i="4"/>
  <c r="P166" i="4" s="1"/>
  <c r="P163" i="4"/>
  <c r="N163" i="4"/>
  <c r="L163" i="4"/>
  <c r="J163" i="4"/>
  <c r="Q163" i="4" s="1"/>
  <c r="N162" i="4"/>
  <c r="L162" i="4"/>
  <c r="J162" i="4"/>
  <c r="P162" i="4" s="1"/>
  <c r="P161" i="4"/>
  <c r="N161" i="4"/>
  <c r="L161" i="4"/>
  <c r="J161" i="4"/>
  <c r="Q161" i="4" s="1"/>
  <c r="N158" i="4"/>
  <c r="L158" i="4"/>
  <c r="J158" i="4"/>
  <c r="P158" i="4" s="1"/>
  <c r="P155" i="4"/>
  <c r="N155" i="4"/>
  <c r="L155" i="4"/>
  <c r="J155" i="4"/>
  <c r="Q155" i="4" s="1"/>
  <c r="N152" i="4"/>
  <c r="L152" i="4"/>
  <c r="J152" i="4"/>
  <c r="P152" i="4" s="1"/>
  <c r="P149" i="4"/>
  <c r="N149" i="4"/>
  <c r="L149" i="4"/>
  <c r="J149" i="4"/>
  <c r="Q149" i="4" s="1"/>
  <c r="N148" i="4"/>
  <c r="L148" i="4"/>
  <c r="J148" i="4"/>
  <c r="P148" i="4" s="1"/>
  <c r="P145" i="4"/>
  <c r="N145" i="4"/>
  <c r="L145" i="4"/>
  <c r="J145" i="4"/>
  <c r="Q145" i="4" s="1"/>
  <c r="N144" i="4"/>
  <c r="L144" i="4"/>
  <c r="J144" i="4"/>
  <c r="P144" i="4" s="1"/>
  <c r="P141" i="4"/>
  <c r="N141" i="4"/>
  <c r="L141" i="4"/>
  <c r="J141" i="4"/>
  <c r="Q141" i="4" s="1"/>
  <c r="N140" i="4"/>
  <c r="N139" i="4" s="1"/>
  <c r="L140" i="4"/>
  <c r="J140" i="4"/>
  <c r="P140" i="4" s="1"/>
  <c r="P139" i="4" s="1"/>
  <c r="L139" i="4"/>
  <c r="N137" i="4"/>
  <c r="L137" i="4"/>
  <c r="J137" i="4"/>
  <c r="P137" i="4" s="1"/>
  <c r="P136" i="4"/>
  <c r="N136" i="4"/>
  <c r="L136" i="4"/>
  <c r="J136" i="4"/>
  <c r="Q136" i="4" s="1"/>
  <c r="N135" i="4"/>
  <c r="N134" i="4" s="1"/>
  <c r="L135" i="4"/>
  <c r="J135" i="4"/>
  <c r="P135" i="4" s="1"/>
  <c r="L134" i="4"/>
  <c r="N132" i="4"/>
  <c r="L132" i="4"/>
  <c r="J132" i="4"/>
  <c r="P132" i="4" s="1"/>
  <c r="P131" i="4"/>
  <c r="N131" i="4"/>
  <c r="L131" i="4"/>
  <c r="J131" i="4"/>
  <c r="Q131" i="4" s="1"/>
  <c r="N130" i="4"/>
  <c r="L130" i="4"/>
  <c r="J130" i="4"/>
  <c r="P130" i="4" s="1"/>
  <c r="P129" i="4"/>
  <c r="N129" i="4"/>
  <c r="L129" i="4"/>
  <c r="J129" i="4"/>
  <c r="Q129" i="4" s="1"/>
  <c r="N128" i="4"/>
  <c r="L128" i="4"/>
  <c r="J128" i="4"/>
  <c r="P128" i="4" s="1"/>
  <c r="P127" i="4"/>
  <c r="N127" i="4"/>
  <c r="L127" i="4"/>
  <c r="J127" i="4"/>
  <c r="Q127" i="4" s="1"/>
  <c r="N126" i="4"/>
  <c r="N125" i="4" s="1"/>
  <c r="L126" i="4"/>
  <c r="J126" i="4"/>
  <c r="P126" i="4" s="1"/>
  <c r="P125" i="4" s="1"/>
  <c r="L125" i="4"/>
  <c r="N123" i="4"/>
  <c r="L123" i="4"/>
  <c r="J123" i="4"/>
  <c r="P123" i="4" s="1"/>
  <c r="P120" i="4"/>
  <c r="N120" i="4"/>
  <c r="L120" i="4"/>
  <c r="L119" i="4" s="1"/>
  <c r="J120" i="4"/>
  <c r="Q120" i="4" s="1"/>
  <c r="N119" i="4"/>
  <c r="J119" i="4"/>
  <c r="P114" i="4"/>
  <c r="N114" i="4"/>
  <c r="L114" i="4"/>
  <c r="J114" i="4"/>
  <c r="Q114" i="4" s="1"/>
  <c r="N113" i="4"/>
  <c r="L113" i="4"/>
  <c r="J113" i="4"/>
  <c r="P113" i="4" s="1"/>
  <c r="P112" i="4"/>
  <c r="N112" i="4"/>
  <c r="L112" i="4"/>
  <c r="J112" i="4"/>
  <c r="Q112" i="4" s="1"/>
  <c r="N109" i="4"/>
  <c r="L109" i="4"/>
  <c r="J109" i="4"/>
  <c r="P109" i="4" s="1"/>
  <c r="P106" i="4"/>
  <c r="N106" i="4"/>
  <c r="L106" i="4"/>
  <c r="J106" i="4"/>
  <c r="Q106" i="4" s="1"/>
  <c r="N105" i="4"/>
  <c r="L105" i="4"/>
  <c r="J105" i="4"/>
  <c r="P105" i="4" s="1"/>
  <c r="P104" i="4"/>
  <c r="N104" i="4"/>
  <c r="L104" i="4"/>
  <c r="J104" i="4"/>
  <c r="Q104" i="4" s="1"/>
  <c r="N103" i="4"/>
  <c r="L103" i="4"/>
  <c r="J103" i="4"/>
  <c r="P103" i="4" s="1"/>
  <c r="P102" i="4"/>
  <c r="N102" i="4"/>
  <c r="L102" i="4"/>
  <c r="J102" i="4"/>
  <c r="Q102" i="4" s="1"/>
  <c r="N101" i="4"/>
  <c r="L101" i="4"/>
  <c r="J101" i="4"/>
  <c r="P101" i="4" s="1"/>
  <c r="P100" i="4"/>
  <c r="N100" i="4"/>
  <c r="L100" i="4"/>
  <c r="J100" i="4"/>
  <c r="Q100" i="4" s="1"/>
  <c r="N99" i="4"/>
  <c r="L99" i="4"/>
  <c r="J99" i="4"/>
  <c r="P99" i="4" s="1"/>
  <c r="P98" i="4"/>
  <c r="N98" i="4"/>
  <c r="L98" i="4"/>
  <c r="J98" i="4"/>
  <c r="Q98" i="4" s="1"/>
  <c r="N95" i="4"/>
  <c r="L95" i="4"/>
  <c r="J95" i="4"/>
  <c r="P95" i="4" s="1"/>
  <c r="P91" i="4"/>
  <c r="N91" i="4"/>
  <c r="L91" i="4"/>
  <c r="J91" i="4"/>
  <c r="Q91" i="4" s="1"/>
  <c r="N90" i="4"/>
  <c r="L90" i="4"/>
  <c r="J90" i="4"/>
  <c r="P90" i="4" s="1"/>
  <c r="P87" i="4"/>
  <c r="N87" i="4"/>
  <c r="L87" i="4"/>
  <c r="L86" i="4" s="1"/>
  <c r="J87" i="4"/>
  <c r="Q87" i="4" s="1"/>
  <c r="N86" i="4"/>
  <c r="J86" i="4"/>
  <c r="P81" i="4"/>
  <c r="N81" i="4"/>
  <c r="L81" i="4"/>
  <c r="J81" i="4"/>
  <c r="Q81" i="4" s="1"/>
  <c r="N78" i="4"/>
  <c r="L78" i="4"/>
  <c r="J78" i="4"/>
  <c r="P78" i="4" s="1"/>
  <c r="P75" i="4"/>
  <c r="N75" i="4"/>
  <c r="L75" i="4"/>
  <c r="J75" i="4"/>
  <c r="Q75" i="4" s="1"/>
  <c r="N72" i="4"/>
  <c r="L72" i="4"/>
  <c r="J72" i="4"/>
  <c r="P72" i="4" s="1"/>
  <c r="P71" i="4"/>
  <c r="N71" i="4"/>
  <c r="L71" i="4"/>
  <c r="J71" i="4"/>
  <c r="Q71" i="4" s="1"/>
  <c r="N68" i="4"/>
  <c r="L68" i="4"/>
  <c r="J68" i="4"/>
  <c r="P68" i="4" s="1"/>
  <c r="P60" i="4"/>
  <c r="N60" i="4"/>
  <c r="L60" i="4"/>
  <c r="J60" i="4"/>
  <c r="Q60" i="4" s="1"/>
  <c r="N56" i="4"/>
  <c r="L56" i="4"/>
  <c r="J56" i="4"/>
  <c r="P56" i="4" s="1"/>
  <c r="N55" i="4"/>
  <c r="L55" i="4"/>
  <c r="J55" i="4"/>
  <c r="P55" i="4" s="1"/>
  <c r="P49" i="4"/>
  <c r="N49" i="4"/>
  <c r="L49" i="4"/>
  <c r="J49" i="4"/>
  <c r="Q49" i="4" s="1"/>
  <c r="N46" i="4"/>
  <c r="L46" i="4"/>
  <c r="J46" i="4"/>
  <c r="P43" i="4"/>
  <c r="N43" i="4"/>
  <c r="L43" i="4"/>
  <c r="J43" i="4"/>
  <c r="Q43" i="4" s="1"/>
  <c r="N42" i="4"/>
  <c r="L42" i="4"/>
  <c r="J42" i="4"/>
  <c r="P41" i="4"/>
  <c r="N41" i="4"/>
  <c r="L41" i="4"/>
  <c r="J41" i="4"/>
  <c r="Q41" i="4" s="1"/>
  <c r="N40" i="4"/>
  <c r="L40" i="4"/>
  <c r="J40" i="4"/>
  <c r="P36" i="4"/>
  <c r="N36" i="4"/>
  <c r="L36" i="4"/>
  <c r="J36" i="4"/>
  <c r="Q36" i="4" s="1"/>
  <c r="N30" i="4"/>
  <c r="L30" i="4"/>
  <c r="J30" i="4"/>
  <c r="P27" i="4"/>
  <c r="N27" i="4"/>
  <c r="L27" i="4"/>
  <c r="J27" i="4"/>
  <c r="Q27" i="4" s="1"/>
  <c r="N26" i="4"/>
  <c r="L26" i="4"/>
  <c r="J26" i="4"/>
  <c r="P25" i="4"/>
  <c r="N25" i="4"/>
  <c r="L25" i="4"/>
  <c r="J25" i="4"/>
  <c r="Q25" i="4" s="1"/>
  <c r="N24" i="4"/>
  <c r="L24" i="4"/>
  <c r="J24" i="4"/>
  <c r="P21" i="4"/>
  <c r="N21" i="4"/>
  <c r="L21" i="4"/>
  <c r="J21" i="4"/>
  <c r="Q21" i="4" s="1"/>
  <c r="N20" i="4"/>
  <c r="L20" i="4"/>
  <c r="J20" i="4"/>
  <c r="P18" i="4"/>
  <c r="N18" i="4"/>
  <c r="L18" i="4"/>
  <c r="J18" i="4"/>
  <c r="Q18" i="4" s="1"/>
  <c r="N15" i="4"/>
  <c r="L15" i="4"/>
  <c r="J15" i="4"/>
  <c r="P14" i="4"/>
  <c r="N14" i="4"/>
  <c r="L14" i="4"/>
  <c r="J14" i="4"/>
  <c r="Q14" i="4" s="1"/>
  <c r="N11" i="4"/>
  <c r="L11" i="4"/>
  <c r="J11" i="4"/>
  <c r="P8" i="4"/>
  <c r="N8" i="4"/>
  <c r="L8" i="4"/>
  <c r="L7" i="4" s="1"/>
  <c r="J8" i="4"/>
  <c r="Q8" i="4" s="1"/>
  <c r="N7" i="4"/>
  <c r="N6" i="4" s="1"/>
  <c r="J7" i="4"/>
  <c r="C19" i="3"/>
  <c r="D17" i="3"/>
  <c r="C17" i="3"/>
  <c r="E16" i="3"/>
  <c r="D16" i="3"/>
  <c r="C16" i="3"/>
  <c r="E15" i="3"/>
  <c r="D15" i="3"/>
  <c r="C15" i="3"/>
  <c r="E14" i="3"/>
  <c r="D14" i="3"/>
  <c r="E13" i="3"/>
  <c r="D13" i="3"/>
  <c r="D12" i="3"/>
  <c r="E11" i="3"/>
  <c r="D11" i="3"/>
  <c r="D10" i="3"/>
  <c r="C10" i="3"/>
  <c r="D9" i="3"/>
  <c r="C9" i="3"/>
  <c r="D8" i="3"/>
  <c r="C8" i="3"/>
  <c r="C7" i="3"/>
  <c r="F30" i="1"/>
  <c r="F29" i="1"/>
  <c r="L11" i="1"/>
  <c r="L10" i="1"/>
  <c r="L9" i="1"/>
  <c r="L8" i="1"/>
  <c r="A6" i="1"/>
  <c r="A3" i="1" a="1"/>
  <c r="A3" i="1" s="1"/>
  <c r="E28" i="1"/>
  <c r="L6" i="4" l="1"/>
  <c r="D6" i="3" s="1"/>
  <c r="D7" i="3"/>
  <c r="A7" i="1"/>
  <c r="A4" i="1" a="1"/>
  <c r="A4" i="1" s="1"/>
  <c r="A8" i="1" s="1"/>
  <c r="Q40" i="4"/>
  <c r="P11" i="4"/>
  <c r="P7" i="4" s="1"/>
  <c r="P15" i="4"/>
  <c r="Q15" i="4" s="1"/>
  <c r="P24" i="4"/>
  <c r="Q24" i="4" s="1"/>
  <c r="P26" i="4"/>
  <c r="Q26" i="4" s="1"/>
  <c r="P30" i="4"/>
  <c r="Q30" i="4" s="1"/>
  <c r="P40" i="4"/>
  <c r="P42" i="4"/>
  <c r="Q42" i="4" s="1"/>
  <c r="P46" i="4"/>
  <c r="Q46" i="4" s="1"/>
  <c r="Q56" i="4"/>
  <c r="Q68" i="4"/>
  <c r="Q72" i="4"/>
  <c r="Q78" i="4"/>
  <c r="P86" i="4"/>
  <c r="E9" i="3" s="1"/>
  <c r="P119" i="4"/>
  <c r="E10" i="3" s="1"/>
  <c r="P134" i="4"/>
  <c r="E12" i="3" s="1"/>
  <c r="Q55" i="4"/>
  <c r="Q90" i="4"/>
  <c r="Q95" i="4"/>
  <c r="Q86" i="4" s="1"/>
  <c r="F9" i="3" s="1"/>
  <c r="Q99" i="4"/>
  <c r="Q101" i="4"/>
  <c r="Q103" i="4"/>
  <c r="Q105" i="4"/>
  <c r="Q109" i="4"/>
  <c r="Q113" i="4"/>
  <c r="Q123" i="4"/>
  <c r="Q119" i="4" s="1"/>
  <c r="F10" i="3" s="1"/>
  <c r="Q126" i="4"/>
  <c r="Q125" i="4" s="1"/>
  <c r="F11" i="3" s="1"/>
  <c r="Q128" i="4"/>
  <c r="Q130" i="4"/>
  <c r="Q132" i="4"/>
  <c r="Q135" i="4"/>
  <c r="Q134" i="4" s="1"/>
  <c r="F12" i="3" s="1"/>
  <c r="Q137" i="4"/>
  <c r="Q140" i="4"/>
  <c r="Q139" i="4" s="1"/>
  <c r="F13" i="3" s="1"/>
  <c r="Q144" i="4"/>
  <c r="Q148" i="4"/>
  <c r="Q152" i="4"/>
  <c r="Q158" i="4"/>
  <c r="Q162" i="4"/>
  <c r="Q166" i="4"/>
  <c r="Q169" i="4"/>
  <c r="Q173" i="4"/>
  <c r="Q178" i="4"/>
  <c r="Q182" i="4"/>
  <c r="Q176" i="4" s="1"/>
  <c r="F15" i="3" s="1"/>
  <c r="Q191" i="4"/>
  <c r="Q187" i="4" s="1"/>
  <c r="F16" i="3" s="1"/>
  <c r="P195" i="4"/>
  <c r="P194" i="4" s="1"/>
  <c r="E17" i="3" s="1"/>
  <c r="J125" i="4"/>
  <c r="C11" i="3" s="1"/>
  <c r="J134" i="4"/>
  <c r="C12" i="3" s="1"/>
  <c r="J139" i="4"/>
  <c r="C13" i="3" s="1"/>
  <c r="J168" i="4"/>
  <c r="C14" i="3" s="1"/>
  <c r="Q20" i="4" l="1"/>
  <c r="F8" i="3" s="1"/>
  <c r="E7" i="3"/>
  <c r="Q195" i="4"/>
  <c r="Q194" i="4" s="1"/>
  <c r="F17" i="3" s="1"/>
  <c r="Q168" i="4"/>
  <c r="F14" i="3" s="1"/>
  <c r="Q11" i="4"/>
  <c r="Q7" i="4" s="1"/>
  <c r="J6" i="4"/>
  <c r="C6" i="3" s="1"/>
  <c r="A14" i="1"/>
  <c r="A11" i="1"/>
  <c r="A10" i="1"/>
  <c r="A13" i="1"/>
  <c r="P20" i="4"/>
  <c r="E8" i="3" s="1"/>
  <c r="A5" i="1" a="1"/>
  <c r="A5" i="1" s="1"/>
  <c r="A9" i="1" s="1"/>
  <c r="C22" i="3"/>
  <c r="B21" i="3"/>
  <c r="B22" i="3"/>
  <c r="C21" i="3"/>
  <c r="C20" i="3" l="1"/>
  <c r="C23" i="3" s="1"/>
  <c r="A12" i="1"/>
  <c r="A15" i="1"/>
  <c r="A16" i="1" s="1"/>
  <c r="Q6" i="4"/>
  <c r="F6" i="3" s="1"/>
  <c r="F7" i="3"/>
  <c r="P6" i="4"/>
  <c r="E6" i="3" s="1"/>
  <c r="E29" i="1"/>
  <c r="E30" i="1" l="1"/>
</calcChain>
</file>

<file path=xl/sharedStrings.xml><?xml version="1.0" encoding="utf-8"?>
<sst xmlns="http://schemas.openxmlformats.org/spreadsheetml/2006/main" count="529" uniqueCount="287">
  <si>
    <t>Hodnota</t>
  </si>
  <si>
    <t>Celkem (včetně DPH)</t>
  </si>
  <si>
    <t>Celkem (bez DPH)</t>
  </si>
  <si>
    <t>DPH</t>
  </si>
  <si>
    <t>Popis</t>
  </si>
  <si>
    <t>Poř.</t>
  </si>
  <si>
    <t>Typ</t>
  </si>
  <si>
    <t>Kód</t>
  </si>
  <si>
    <t>MJ</t>
  </si>
  <si>
    <t>Výměra</t>
  </si>
  <si>
    <t>Cena</t>
  </si>
  <si>
    <t>Jedn. hmotn.</t>
  </si>
  <si>
    <t>Hmotnost</t>
  </si>
  <si>
    <t>Jedn. suť</t>
  </si>
  <si>
    <t>Suť</t>
  </si>
  <si>
    <t>Sazba DPH</t>
  </si>
  <si>
    <t>Cena s DPH</t>
  </si>
  <si>
    <t>Výkaz výměr:</t>
  </si>
  <si>
    <t>Figura</t>
  </si>
  <si>
    <t>Výraz</t>
  </si>
  <si>
    <t>Jedn. Cena</t>
  </si>
  <si>
    <t>Ztratné:</t>
  </si>
  <si>
    <t>Jan Křivánek</t>
  </si>
  <si>
    <t>Tankistů 2421</t>
  </si>
  <si>
    <t>39003  Tábor</t>
  </si>
  <si>
    <t>ZAKÁZKA</t>
  </si>
  <si>
    <t>Set Column width to</t>
  </si>
  <si>
    <t>Číslo:</t>
  </si>
  <si>
    <t>2024/46</t>
  </si>
  <si>
    <t>Zakázka:</t>
  </si>
  <si>
    <t>Zateplení BD Brigádníků 2238,2239 Tábor</t>
  </si>
  <si>
    <t>Komentář:</t>
  </si>
  <si>
    <t>FIRMY</t>
  </si>
  <si>
    <t>Dodavatel:</t>
  </si>
  <si>
    <t>Dle výběru</t>
  </si>
  <si>
    <t>Investor:</t>
  </si>
  <si>
    <t>Město Tábor</t>
  </si>
  <si>
    <t>Projektant:</t>
  </si>
  <si>
    <t>TA3 PROJEKT Tábor</t>
  </si>
  <si>
    <t>REALIZAČNÍ TÝM</t>
  </si>
  <si>
    <t>---:</t>
  </si>
  <si>
    <t>---</t>
  </si>
  <si>
    <t>ROZPOČET</t>
  </si>
  <si>
    <t>Celkem (bez DPH):</t>
  </si>
  <si>
    <t>Kč</t>
  </si>
  <si>
    <t>DPH:</t>
  </si>
  <si>
    <t>Celkem včetně DPH:</t>
  </si>
  <si>
    <t>SO-01</t>
  </si>
  <si>
    <t>SO-01: Zateplení BD Brigádníků</t>
  </si>
  <si>
    <t>SO-01/001</t>
  </si>
  <si>
    <t>001: Zemní práce</t>
  </si>
  <si>
    <t>SO-01/006</t>
  </si>
  <si>
    <t>006: Úpravy povrchů, podlahy a osazovaní výplní</t>
  </si>
  <si>
    <t>SO-01/009</t>
  </si>
  <si>
    <t>009: Ostatní konstrukce a práce, bourání</t>
  </si>
  <si>
    <t>SO-01/021</t>
  </si>
  <si>
    <t>021: Silnoproud</t>
  </si>
  <si>
    <t>SO-01/099</t>
  </si>
  <si>
    <t>099: Přesun hmot a manipulace se sutí</t>
  </si>
  <si>
    <t>SO-01/713</t>
  </si>
  <si>
    <t>713: Izolace tepelné</t>
  </si>
  <si>
    <t>SO-01/764</t>
  </si>
  <si>
    <t>764: Konstrukce klempířské</t>
  </si>
  <si>
    <t>SO-01/766</t>
  </si>
  <si>
    <t>766: Konstrukce truhlářské</t>
  </si>
  <si>
    <t>SO-01/767</t>
  </si>
  <si>
    <t>767: Konstrukce zámečnické</t>
  </si>
  <si>
    <t>SO-01/783</t>
  </si>
  <si>
    <t>783: Nátěry</t>
  </si>
  <si>
    <t>SO-01/VRN</t>
  </si>
  <si>
    <t>VRN: Vedlejší rozpočtové náklady</t>
  </si>
  <si>
    <t>Zateplení BD Brigádníků 2238,2239 Tábor - Nabídka</t>
  </si>
  <si>
    <t xml:space="preserve"> </t>
  </si>
  <si>
    <t>Objekt</t>
  </si>
  <si>
    <t>Oddíl</t>
  </si>
  <si>
    <t>SP</t>
  </si>
  <si>
    <t>111211101</t>
  </si>
  <si>
    <t>Odstranění křovin a stromů průměru kmene do 100 mm i s kořeny sklonu terénu do 1:5 ručně B12 + uskladnění</t>
  </si>
  <si>
    <t>m2</t>
  </si>
  <si>
    <t>0,6*(21,1+2,3)</t>
  </si>
  <si>
    <t>113106121</t>
  </si>
  <si>
    <t>Rozebrání dlažeb z betonových nebo kamenných dlaždic komunikací pro pěší ručně B04</t>
  </si>
  <si>
    <t>(37,7+11,0+37,7)*0,5</t>
  </si>
  <si>
    <t>113107113</t>
  </si>
  <si>
    <t>Odstranění podkladu z kameniva těženého tl přes 200 do 300 mm ručně B04</t>
  </si>
  <si>
    <t>181912112</t>
  </si>
  <si>
    <t>Úprava pláně v hornině třídy těžitelnosti I skupiny 3 se zhutněním ručně  B1N</t>
  </si>
  <si>
    <t>184103811_7</t>
  </si>
  <si>
    <t>Zpětná výsadba keřů vč. vyhloubení jamek  vzdálenost  do 1 m</t>
  </si>
  <si>
    <t>619995001</t>
  </si>
  <si>
    <t>Začištění omítek kolem oken, dveří, podlah nebo obkladů</t>
  </si>
  <si>
    <t>m</t>
  </si>
  <si>
    <t>0,6*4*44</t>
  </si>
  <si>
    <t>621151011_5</t>
  </si>
  <si>
    <t>Penetrační silikonsilikátový nátěr vnějších pastovitých tenkovrstvých omítek podhledů A1N</t>
  </si>
  <si>
    <t>621221111</t>
  </si>
  <si>
    <t>Montáž kontaktního zateplení vnějších podhledů lepením a mechanickým kotvením desek z minerální vlny do zdiva a betonu tl přes 40 do 80 mm vč.lišt A1N,</t>
  </si>
  <si>
    <t>621541022</t>
  </si>
  <si>
    <t>Tenkovrstvá silikonsilikátová zatíraná omítka zrnitost 2,0 mm vnějších podhledů A1N</t>
  </si>
  <si>
    <t>622142001</t>
  </si>
  <si>
    <t>Sklovláknité pletivo vnějších stěn vtlačené do tmelu S4N</t>
  </si>
  <si>
    <t>S4N;31,61</t>
  </si>
  <si>
    <t>622151011</t>
  </si>
  <si>
    <t>Penetrační silikátový nátěr vnějších pastovitých tenkovrstvých omítek stěn S4N,S5N,S7N,S8N</t>
  </si>
  <si>
    <t>S5N;2,88</t>
  </si>
  <si>
    <t>S7N;0,92</t>
  </si>
  <si>
    <t>S8N;451,0*0,355</t>
  </si>
  <si>
    <t>622212051</t>
  </si>
  <si>
    <t>Montáž kontaktního zateplení vnějšího ostění, nadpraží nebo parapetu hl. špalety do 400 mm lepením desek z polystyrenu tl do 40 mm S8N,S9N</t>
  </si>
  <si>
    <t>S8N;451,0</t>
  </si>
  <si>
    <t>S9N;180,0</t>
  </si>
  <si>
    <t>622221111</t>
  </si>
  <si>
    <t>Montáž kontaktního zateplení vnějších stěn lepením a mechanickým kotvením desek z minerální vlny s kolmou orientací do zdiva a betonu tl přes 40 do 80 mm S7N vč.lišt</t>
  </si>
  <si>
    <t>622221121</t>
  </si>
  <si>
    <t>Montáž kontaktního zateplení vnějších stěn lepením a mechanickým kotvením desek z minerální vlny do zdiva a betonu tl přes 80 do 120 mm S5N vč.lišt</t>
  </si>
  <si>
    <t>622251105</t>
  </si>
  <si>
    <t>Příplatek k cenám kontaktního zateplení vnějších stěn za zápustnou montáž a použití tepelněizolačních zátek z minerální vlny</t>
  </si>
  <si>
    <t>2,88+0,82+1,97</t>
  </si>
  <si>
    <t>622541012</t>
  </si>
  <si>
    <t>Tenkovrstvá silikonsilikátová zatíraná omítka zrnitost 1,5 mm vnějších stěn Z/02</t>
  </si>
  <si>
    <t>Z/02;(2,2+0,5+1,4+0,5)*0,25</t>
  </si>
  <si>
    <t>622541022</t>
  </si>
  <si>
    <t>Tenkovrstvá silikonsilikátová zatíraná omítka zrnitost 2,0 mm vnějších stěn S4N,S5N,S7N,S8N</t>
  </si>
  <si>
    <t>62299</t>
  </si>
  <si>
    <t>Provedení fasády dle popisu skladeb S1N,S2N,S3N</t>
  </si>
  <si>
    <t>kpl</t>
  </si>
  <si>
    <t>629991011</t>
  </si>
  <si>
    <t>Zakrytí výplní otvorů a svislých ploch fólií přilepenou lepící páskou</t>
  </si>
  <si>
    <t>1.NP;0,6*0,6*44+1,5*2,2*2</t>
  </si>
  <si>
    <t>2-5NP;(1,5*1,5*9+2,1*1,5*11)*4</t>
  </si>
  <si>
    <t>629995101</t>
  </si>
  <si>
    <t>Očištění vnějších ploch tlakovou vodou S4N,S5N,S7N,S8N,S9N,A1N</t>
  </si>
  <si>
    <t>S8N;451,0*0,2</t>
  </si>
  <si>
    <t>S9N;180,0*0,2</t>
  </si>
  <si>
    <t>A1N;1,97</t>
  </si>
  <si>
    <t>635111215</t>
  </si>
  <si>
    <t>Násyp pod podlahy ze štěrkopísku se zhutněním B1N</t>
  </si>
  <si>
    <t>m3</t>
  </si>
  <si>
    <t>41,85*0,2</t>
  </si>
  <si>
    <t>637211124</t>
  </si>
  <si>
    <t>Okapový chodník z betonových dlaždic tl 50 mm kladených do písku se zalitím spár MC B1N</t>
  </si>
  <si>
    <t>H</t>
  </si>
  <si>
    <t>ISV.8591057230028.2</t>
  </si>
  <si>
    <t>Isover EPS 70F - 20mm, λD = 0,039 (W·m-1·K-1),1000x500x20mm, fasádní desky pro kontaktní zateplovací systémy ETICS a další konstrukce s běžnými požadavky na zatížení. S8N</t>
  </si>
  <si>
    <t>S8N;451,0*0,355*1,05</t>
  </si>
  <si>
    <t>ISV.8591057230042.2</t>
  </si>
  <si>
    <t>Isover EPS 70F - 40mm, λD = 0,039 (W·m-1·K-1),1000x500x40mm, fasádní desky pro kontaktní zateplovací systémy ETICS S9N,</t>
  </si>
  <si>
    <t>S9N;180,0*0,355*1,05</t>
  </si>
  <si>
    <t>ISV.8592248022538</t>
  </si>
  <si>
    <t>Isover TF PROFI 100mm, λD = 0,035 (W·m-1·K-1),1000x600x100mm, pevnost v tahu TR 10kPa, fasádní minerální izolace S5N</t>
  </si>
  <si>
    <t>S5N;2,88*1,05</t>
  </si>
  <si>
    <t>ISV.8592248026338_4</t>
  </si>
  <si>
    <t>Isover TF PROFI 50mm, λD = 0,035 (W·m-1·K-1),1000x600x50mm, fasádní minerální izolace S7N,A1N</t>
  </si>
  <si>
    <t>S7N;0,92*1,05</t>
  </si>
  <si>
    <t>A1N;1,97*1,05</t>
  </si>
  <si>
    <t>59217062</t>
  </si>
  <si>
    <t>obrubník  betonový 1000x50x250mm přírodní  B1N</t>
  </si>
  <si>
    <t>916231213</t>
  </si>
  <si>
    <t>Osazení chodníkového obrubníku betonového stojatého s boční opěrou do lože z betonu prostého  B1N</t>
  </si>
  <si>
    <t>941211112</t>
  </si>
  <si>
    <t>Montáž lešení řadového rámového lehkého zatížení do 200 kg/m2 š od 0,6 do 0,9 m v přes 10 do 25 m</t>
  </si>
  <si>
    <t>40,0*14,2+40,0*12,1</t>
  </si>
  <si>
    <t>13,5*(14,2+12,1)/2*2</t>
  </si>
  <si>
    <t>941211212</t>
  </si>
  <si>
    <t>Příplatek k lešení řadovému rámovému lehkému do 200 kg/m2 š od 0,6 do 0,9 m v přes 10 do 25 m za každý den použití</t>
  </si>
  <si>
    <t>1407,05*90</t>
  </si>
  <si>
    <t>941211322</t>
  </si>
  <si>
    <t>Odborná prohlídka lešení řadového rámového lehkého s podlahami zatížení do 200 kg/m2 š od 0,6 do 0,9 m v do 25 m pl přes 500 do 2000 m2 zakrytého sítí</t>
  </si>
  <si>
    <t>kus</t>
  </si>
  <si>
    <t>941211812</t>
  </si>
  <si>
    <t>Demontáž lešení řadového rámového lehkého zatížení do 200 kg/m2 š od 0,6 do 0,9 m v přes 10 do 25 m</t>
  </si>
  <si>
    <t>944511111</t>
  </si>
  <si>
    <t>Montáž ochranné sítě z textilie z umělých vláken</t>
  </si>
  <si>
    <t>944511211</t>
  </si>
  <si>
    <t>Příplatek k ochranné síti za každý den použití</t>
  </si>
  <si>
    <t>944511811</t>
  </si>
  <si>
    <t>Demontáž ochranné sítě z textilie z umělých vláken</t>
  </si>
  <si>
    <t>945231111</t>
  </si>
  <si>
    <t>Závěsná klec dl do 1,2 m s elektrickým zdvihem do výšky 50 m</t>
  </si>
  <si>
    <t>den</t>
  </si>
  <si>
    <t>945231112</t>
  </si>
  <si>
    <t>Závěsná klec dl přes 1,2 do 6 m s elektrickým zdvihem do výšky 50 m</t>
  </si>
  <si>
    <t>952902501</t>
  </si>
  <si>
    <t>Čištění střešních nebo nadstřešních konstrukcí plochých střech budov A1N</t>
  </si>
  <si>
    <t>966080103</t>
  </si>
  <si>
    <t>Bourání kontaktního zateplení z polystyrenových desek tl přes 60 do 120 mm B13</t>
  </si>
  <si>
    <t>0,9*(10,7+11,0)+0,3*(30,4+7,4)</t>
  </si>
  <si>
    <t>968072354</t>
  </si>
  <si>
    <t>Vybourání kovových rámů oken zdvojených včetně křídel pl do 1 m2 B02</t>
  </si>
  <si>
    <t>0,6*0,6*44</t>
  </si>
  <si>
    <t>99883</t>
  </si>
  <si>
    <t>Odstranění sušáků prádla B09</t>
  </si>
  <si>
    <t>ks</t>
  </si>
  <si>
    <t>99888</t>
  </si>
  <si>
    <t>Dočasná demontáž stáv. zvonkových tabel u vstupů a jejich zpětné osazení B08,Z/01</t>
  </si>
  <si>
    <t>99982</t>
  </si>
  <si>
    <t>Zábor veřejného prostranství na 90dní</t>
  </si>
  <si>
    <t>(41,0+11,8)*2*2,0</t>
  </si>
  <si>
    <t>40,5*2,0+1,0*1,0*2</t>
  </si>
  <si>
    <t>02101</t>
  </si>
  <si>
    <t>Demontáž + zpětná montáž hromosvodů vč.dodání delších kotev+ochran.úhelníky  B11,H/01</t>
  </si>
  <si>
    <t>bm</t>
  </si>
  <si>
    <t>13,1+14,0+12,0</t>
  </si>
  <si>
    <t>02102</t>
  </si>
  <si>
    <t>Revize hromosvodu</t>
  </si>
  <si>
    <t>997002511</t>
  </si>
  <si>
    <t>Vodorovné přemístění suti a vybouraných hmot bez naložení ale se složením a urovnáním do 1 km</t>
  </si>
  <si>
    <t>t</t>
  </si>
  <si>
    <t>997002519</t>
  </si>
  <si>
    <t>Příplatek ZKD 1 km přemístění suti a vybouraných hmot 19x</t>
  </si>
  <si>
    <t>997002611</t>
  </si>
  <si>
    <t>Nakládání suti a vybouraných hmot</t>
  </si>
  <si>
    <t>997013154</t>
  </si>
  <si>
    <t>Vnitrostaveništní doprava suti a vybouraných hmot pro budovy v přes 12 do 15 m s omezením mechanizace</t>
  </si>
  <si>
    <t>997013609</t>
  </si>
  <si>
    <t>Poplatek za uložení na skládce (skládkovné) stavebního odpadu ze směsí nebo oddělených frakcí betonu, cihel a keramických výrobků kód odpadu 17 01 07</t>
  </si>
  <si>
    <t>997013821</t>
  </si>
  <si>
    <t>Poplatek za uložení na skládce (skládkovné) stavebního odpadu polystyren</t>
  </si>
  <si>
    <t>998011003</t>
  </si>
  <si>
    <t>Přesun hmot pro budovy zděné v přes 12 do 24 m</t>
  </si>
  <si>
    <t>28376417</t>
  </si>
  <si>
    <t>deska XPS hrana polodrážková a hladký povrch 300kPA λ=0,035 tl 50mm A1N</t>
  </si>
  <si>
    <t>713141131</t>
  </si>
  <si>
    <t>Montáž izolace tepelné střech plochých lepené za studena plně 1 vrstva rohoží, pásů, dílců, desek  A1N</t>
  </si>
  <si>
    <t>998713203</t>
  </si>
  <si>
    <t>Přesun hmot procentní pro izolace tepelné v objektech v přes 12 do 24 m</t>
  </si>
  <si>
    <t>%</t>
  </si>
  <si>
    <t>764001821</t>
  </si>
  <si>
    <t>Demontáž krytiny ze svitků nebo tabulí do suti B06</t>
  </si>
  <si>
    <t>764002851</t>
  </si>
  <si>
    <t>Demontáž oplechování parapetů do suti B01</t>
  </si>
  <si>
    <t>2,15*12+1,55*4+1,55*32+2,15*48</t>
  </si>
  <si>
    <t>764004801</t>
  </si>
  <si>
    <t>Demontáž podokapního žlabu do suti B05</t>
  </si>
  <si>
    <t>764004861</t>
  </si>
  <si>
    <t>Demontáž svodu do suti B05</t>
  </si>
  <si>
    <t>14,2*2+12,2*2</t>
  </si>
  <si>
    <t>764111641</t>
  </si>
  <si>
    <t>Krytina střechy rovné drážkováním ze svitků z Pz plechu s povrchovou úpravou do rš 670 mm sklonu do 30° A1N</t>
  </si>
  <si>
    <t>764212633</t>
  </si>
  <si>
    <t>Oplechování štítu závětrnou lištou z Pz s povrchovou úpravou rš 250 mm K/08</t>
  </si>
  <si>
    <t>0,5*4</t>
  </si>
  <si>
    <t>764212663</t>
  </si>
  <si>
    <t>Oplechování rovné okapové hrany z Pz s povrchovou úpravou rš 250 mm  K/07</t>
  </si>
  <si>
    <t>2,5*2</t>
  </si>
  <si>
    <t>764216646_2</t>
  </si>
  <si>
    <t>Oplechování rovných parapetů celoplošně lepené z Pz s povrchovou úpravou rš 510 mm K/01,K/02,K/03,K/04</t>
  </si>
  <si>
    <t>764311603_3</t>
  </si>
  <si>
    <t>Lemování rovných zdí střech s krytinou plechovou z Pz s povrchovou úpravou rš 200 mm+tmelící lištar.š.100mm K/09</t>
  </si>
  <si>
    <t>764511602</t>
  </si>
  <si>
    <t>Žlab podokapní půlkruhový z Pz s povrchovou úpravou rš 330 mm K/05</t>
  </si>
  <si>
    <t>764511643</t>
  </si>
  <si>
    <t>Kotlík oválný (trychtýřový) pro podokapní žlaby z Pz s povrchovou úpravou 330/120 mm</t>
  </si>
  <si>
    <t>764518623</t>
  </si>
  <si>
    <t>Svody kruhové včetně objímek, kolen, odskoků z Pz s povrchovou úpravou průměru 125 mm K/06a,K/06b,K/06c,K/06d</t>
  </si>
  <si>
    <t>15,5+15,4+13,4+13,6</t>
  </si>
  <si>
    <t>998764203</t>
  </si>
  <si>
    <t>Přesun hmot procentní pro konstrukce klempířské v objektech v přes 12 do 24 m</t>
  </si>
  <si>
    <t>61140049</t>
  </si>
  <si>
    <t>okno plastové sklopné dvojsklo do plochy 1m2 dle poz.O/01</t>
  </si>
  <si>
    <t>766-01</t>
  </si>
  <si>
    <t>D+M sítí proti hmyzu</t>
  </si>
  <si>
    <t>766622216</t>
  </si>
  <si>
    <t>Montáž plastových oken plochy do 1 m2 otevíravých s rámem do zdiva O/01</t>
  </si>
  <si>
    <t>998766203</t>
  </si>
  <si>
    <t>Přesun hmot procentní pro kce truhlářské v objektech v přes 12 do 24 m</t>
  </si>
  <si>
    <t>767-01</t>
  </si>
  <si>
    <t>D+M odvětrání spižních skříní  VM/01</t>
  </si>
  <si>
    <t>D+M nového venk.zábradlí dle popisu poz.Z/03</t>
  </si>
  <si>
    <t>767661811</t>
  </si>
  <si>
    <t>Demontáž mříží pevných nebo otevíravých B3</t>
  </si>
  <si>
    <t>0,8*0,8*9</t>
  </si>
  <si>
    <t>767810811_1</t>
  </si>
  <si>
    <t>Demontáž mřížek větracích plastových čtyřhranných nebo kruhových B07</t>
  </si>
  <si>
    <t>33+16</t>
  </si>
  <si>
    <t>998767203</t>
  </si>
  <si>
    <t>Přesun hmot procentní pro zámečnické konstrukce v objektech v přes 12 do 24 m</t>
  </si>
  <si>
    <t>783306807</t>
  </si>
  <si>
    <t>Odstranění nátěru ze zámečnických konstrukcí odstraňovačem nátěrů Z/02</t>
  </si>
  <si>
    <t>0,7*0,5*5</t>
  </si>
  <si>
    <t>783314201</t>
  </si>
  <si>
    <t>Základní antikorozní jednonásobný syntetický standardní nátěr zámečnických konstrukcí Z/02</t>
  </si>
  <si>
    <t>783317101</t>
  </si>
  <si>
    <t>Krycí jednonásobný syntetický standardní nátěr zámečnických konstrukcí Z/02</t>
  </si>
  <si>
    <t>99991</t>
  </si>
  <si>
    <t>Zařízení staveniště</t>
  </si>
  <si>
    <t>SLEPÝ ROZPOČET S VÝKAZEM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</si>
</sst>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#,##0_);[Red]\-\ #,##0_);&quot;–&quot;??;_(@_)"/>
    <numFmt numFmtId="165" formatCode="_(#,##0.00_);[Red]\-\ #,##0.00_);&quot;–&quot;??;_(@_)"/>
    <numFmt numFmtId="168" formatCode="_(#,##0.0&quot; %&quot;_);[Red]\-\ #,##0.0&quot; %&quot;_);&quot;–&quot;??;_(@_)"/>
    <numFmt numFmtId="169" formatCode="_(#,##0.000_);[Red]\-\ #,##0.000_);&quot;–&quot;??;_(@_)"/>
  </numFmts>
  <fonts count="24" x14ac:knownFonts="1"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C00000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6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6"/>
      <color rgb="FFC00000"/>
      <name val="Arial"/>
      <family val="2"/>
      <charset val="238"/>
    </font>
    <font>
      <sz val="6"/>
      <color rgb="FF777777"/>
      <name val="Arial"/>
      <family val="2"/>
      <charset val="238"/>
    </font>
    <font>
      <sz val="6"/>
      <color rgb="FF0070C0"/>
      <name val="Arial"/>
      <family val="2"/>
      <charset val="238"/>
    </font>
    <font>
      <sz val="7"/>
      <color rgb="FF000000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sz val="7"/>
      <color rgb="FF008000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3"/>
      <color theme="1"/>
      <name val="Arial"/>
      <family val="2"/>
      <charset val="238"/>
    </font>
    <font>
      <sz val="6"/>
      <color rgb="FFFF0000"/>
      <name val="Arial"/>
      <family val="2"/>
      <charset val="238"/>
    </font>
    <font>
      <sz val="12"/>
      <color rgb="FFC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auto="1"/>
      </patternFill>
    </fill>
    <fill>
      <patternFill patternType="solid">
        <fgColor rgb="FFDDDDDD"/>
        <bgColor auto="1"/>
      </patternFill>
    </fill>
  </fills>
  <borders count="5">
    <border>
      <left/>
      <right/>
      <top/>
      <bottom/>
      <diagonal/>
    </border>
    <border>
      <left/>
      <right/>
      <top/>
      <bottom style="thin">
        <color rgb="FFDB303B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DB303B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0" fontId="6" fillId="0" borderId="0" xfId="0" applyFont="1" applyFill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5" fillId="0" borderId="0" xfId="0" applyFont="1"/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right" vertical="top"/>
    </xf>
    <xf numFmtId="0" fontId="6" fillId="0" borderId="0" xfId="0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6" fillId="0" borderId="0" xfId="0" applyFont="1" applyBorder="1"/>
    <xf numFmtId="0" fontId="6" fillId="3" borderId="0" xfId="0" applyFont="1" applyFill="1"/>
    <xf numFmtId="0" fontId="14" fillId="0" borderId="0" xfId="0" applyFont="1"/>
    <xf numFmtId="0" fontId="9" fillId="0" borderId="0" xfId="0" applyFont="1" applyFill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9" fillId="0" borderId="0" xfId="0" applyFont="1" applyAlignment="1">
      <alignment shrinkToFit="1"/>
    </xf>
    <xf numFmtId="0" fontId="0" fillId="0" borderId="4" xfId="0" applyBorder="1"/>
    <xf numFmtId="0" fontId="6" fillId="0" borderId="4" xfId="0" applyFont="1" applyBorder="1"/>
    <xf numFmtId="0" fontId="22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top"/>
    </xf>
    <xf numFmtId="0" fontId="23" fillId="0" borderId="0" xfId="0" applyFont="1"/>
    <xf numFmtId="0" fontId="23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5" fillId="0" borderId="0" xfId="0" applyFont="1" applyAlignment="1">
      <alignment horizontal="right" vertical="top"/>
    </xf>
    <xf numFmtId="0" fontId="0" fillId="0" borderId="0" xfId="0" applyAlignment="1">
      <alignment vertical="top" wrapText="1"/>
    </xf>
    <xf numFmtId="0" fontId="3" fillId="0" borderId="0" xfId="0" applyFont="1"/>
    <xf numFmtId="0" fontId="15" fillId="0" borderId="1" xfId="0" applyFont="1" applyBorder="1"/>
    <xf numFmtId="0" fontId="2" fillId="0" borderId="0" xfId="0" applyFont="1" applyAlignment="1">
      <alignment vertical="top"/>
    </xf>
    <xf numFmtId="0" fontId="17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164" fontId="5" fillId="0" borderId="0" xfId="0" applyNumberFormat="1" applyFont="1" applyAlignment="1">
      <alignment vertical="top"/>
    </xf>
    <xf numFmtId="0" fontId="4" fillId="0" borderId="0" xfId="0" applyFont="1"/>
    <xf numFmtId="164" fontId="2" fillId="0" borderId="0" xfId="0" applyNumberFormat="1" applyFont="1" applyAlignment="1">
      <alignment vertical="top"/>
    </xf>
    <xf numFmtId="0" fontId="3" fillId="2" borderId="0" xfId="0" applyFont="1" applyFill="1" applyAlignment="1">
      <alignment horizontal="center"/>
    </xf>
    <xf numFmtId="0" fontId="15" fillId="0" borderId="4" xfId="0" applyFont="1" applyBorder="1"/>
    <xf numFmtId="49" fontId="6" fillId="0" borderId="0" xfId="0" applyNumberFormat="1" applyFont="1"/>
    <xf numFmtId="49" fontId="6" fillId="0" borderId="1" xfId="0" applyNumberFormat="1" applyFont="1" applyBorder="1"/>
    <xf numFmtId="49" fontId="6" fillId="0" borderId="0" xfId="0" applyNumberFormat="1" applyFont="1" applyAlignment="1">
      <alignment horizontal="left" vertical="top"/>
    </xf>
    <xf numFmtId="164" fontId="6" fillId="0" borderId="0" xfId="0" applyNumberFormat="1" applyFont="1"/>
    <xf numFmtId="164" fontId="6" fillId="0" borderId="0" xfId="0" applyNumberFormat="1" applyFont="1" applyAlignment="1">
      <alignment horizontal="right" vertical="top"/>
    </xf>
    <xf numFmtId="164" fontId="6" fillId="0" borderId="1" xfId="0" applyNumberFormat="1" applyFont="1" applyBorder="1"/>
    <xf numFmtId="169" fontId="6" fillId="0" borderId="0" xfId="0" applyNumberFormat="1" applyFont="1"/>
    <xf numFmtId="169" fontId="10" fillId="0" borderId="0" xfId="0" applyNumberFormat="1" applyFont="1"/>
    <xf numFmtId="169" fontId="6" fillId="0" borderId="0" xfId="0" applyNumberFormat="1" applyFont="1" applyAlignment="1">
      <alignment horizontal="right" vertical="top"/>
    </xf>
    <xf numFmtId="169" fontId="6" fillId="0" borderId="1" xfId="0" applyNumberFormat="1" applyFont="1" applyBorder="1"/>
    <xf numFmtId="164" fontId="10" fillId="0" borderId="0" xfId="0" applyNumberFormat="1" applyFont="1"/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9" fontId="7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left" vertical="top"/>
    </xf>
    <xf numFmtId="164" fontId="5" fillId="0" borderId="0" xfId="0" applyNumberFormat="1" applyFont="1" applyAlignment="1">
      <alignment horizontal="right" vertical="top"/>
    </xf>
    <xf numFmtId="169" fontId="5" fillId="0" borderId="0" xfId="0" applyNumberFormat="1" applyFont="1"/>
    <xf numFmtId="164" fontId="5" fillId="0" borderId="0" xfId="0" applyNumberFormat="1" applyFont="1"/>
    <xf numFmtId="49" fontId="2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horizontal="right" vertical="top"/>
    </xf>
    <xf numFmtId="169" fontId="2" fillId="0" borderId="0" xfId="0" applyNumberFormat="1" applyFont="1"/>
    <xf numFmtId="164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164" fontId="2" fillId="0" borderId="1" xfId="0" applyNumberFormat="1" applyFont="1" applyBorder="1" applyAlignment="1">
      <alignment horizontal="right" vertical="top"/>
    </xf>
    <xf numFmtId="169" fontId="2" fillId="0" borderId="1" xfId="0" applyNumberFormat="1" applyFont="1" applyBorder="1"/>
    <xf numFmtId="164" fontId="2" fillId="0" borderId="1" xfId="0" applyNumberFormat="1" applyFont="1" applyBorder="1"/>
    <xf numFmtId="0" fontId="13" fillId="0" borderId="0" xfId="0" applyFont="1" applyAlignment="1">
      <alignment horizontal="right" vertical="top"/>
    </xf>
    <xf numFmtId="49" fontId="13" fillId="0" borderId="0" xfId="0" applyNumberFormat="1" applyFont="1" applyAlignment="1">
      <alignment horizontal="left" vertical="top" wrapText="1"/>
    </xf>
    <xf numFmtId="164" fontId="13" fillId="0" borderId="0" xfId="0" applyNumberFormat="1" applyFont="1" applyAlignment="1">
      <alignment horizontal="right" vertical="top"/>
    </xf>
    <xf numFmtId="169" fontId="13" fillId="0" borderId="0" xfId="0" applyNumberFormat="1" applyFont="1" applyAlignment="1">
      <alignment horizontal="right" vertical="top"/>
    </xf>
    <xf numFmtId="0" fontId="12" fillId="0" borderId="0" xfId="0" applyFont="1" applyAlignment="1">
      <alignment horizontal="right" vertical="top"/>
    </xf>
    <xf numFmtId="49" fontId="12" fillId="0" borderId="0" xfId="0" applyNumberFormat="1" applyFont="1" applyAlignment="1">
      <alignment horizontal="left" vertical="top" wrapText="1" indent="1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" fontId="6" fillId="0" borderId="0" xfId="0" applyNumberFormat="1" applyFont="1"/>
    <xf numFmtId="1" fontId="8" fillId="0" borderId="0" xfId="0" applyNumberFormat="1" applyFont="1"/>
    <xf numFmtId="1" fontId="6" fillId="0" borderId="0" xfId="0" applyNumberFormat="1" applyFont="1" applyAlignment="1">
      <alignment horizontal="right" vertical="top"/>
    </xf>
    <xf numFmtId="1" fontId="9" fillId="0" borderId="0" xfId="0" applyNumberFormat="1" applyFont="1" applyAlignment="1">
      <alignment horizontal="right" vertical="top"/>
    </xf>
    <xf numFmtId="49" fontId="10" fillId="0" borderId="0" xfId="0" applyNumberFormat="1" applyFont="1"/>
    <xf numFmtId="49" fontId="6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169" fontId="8" fillId="0" borderId="0" xfId="0" applyNumberFormat="1" applyFont="1" applyAlignment="1">
      <alignment horizontal="right" vertical="top"/>
    </xf>
    <xf numFmtId="165" fontId="6" fillId="0" borderId="0" xfId="0" applyNumberFormat="1" applyFont="1"/>
    <xf numFmtId="165" fontId="6" fillId="0" borderId="0" xfId="0" applyNumberFormat="1" applyFont="1" applyAlignment="1">
      <alignment horizontal="right" vertical="top"/>
    </xf>
    <xf numFmtId="1" fontId="7" fillId="0" borderId="1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" fontId="13" fillId="0" borderId="0" xfId="0" applyNumberFormat="1" applyFont="1" applyAlignment="1">
      <alignment horizontal="right" vertical="top"/>
    </xf>
    <xf numFmtId="1" fontId="13" fillId="0" borderId="0" xfId="0" applyNumberFormat="1" applyFont="1"/>
    <xf numFmtId="49" fontId="13" fillId="0" borderId="0" xfId="0" applyNumberFormat="1" applyFont="1"/>
    <xf numFmtId="169" fontId="13" fillId="0" borderId="0" xfId="0" applyNumberFormat="1" applyFont="1"/>
    <xf numFmtId="165" fontId="13" fillId="0" borderId="0" xfId="0" applyNumberFormat="1" applyFont="1"/>
    <xf numFmtId="164" fontId="13" fillId="0" borderId="0" xfId="0" applyNumberFormat="1" applyFont="1"/>
    <xf numFmtId="1" fontId="12" fillId="0" borderId="0" xfId="0" applyNumberFormat="1" applyFont="1" applyAlignment="1">
      <alignment horizontal="right" vertical="top"/>
    </xf>
    <xf numFmtId="1" fontId="12" fillId="0" borderId="0" xfId="0" applyNumberFormat="1" applyFont="1"/>
    <xf numFmtId="49" fontId="12" fillId="0" borderId="0" xfId="0" applyNumberFormat="1" applyFont="1"/>
    <xf numFmtId="49" fontId="12" fillId="0" borderId="0" xfId="0" applyNumberFormat="1" applyFont="1" applyAlignment="1">
      <alignment horizontal="left" vertical="top" wrapText="1"/>
    </xf>
    <xf numFmtId="169" fontId="12" fillId="0" borderId="0" xfId="0" applyNumberFormat="1" applyFont="1"/>
    <xf numFmtId="165" fontId="12" fillId="0" borderId="0" xfId="0" applyNumberFormat="1" applyFont="1"/>
    <xf numFmtId="164" fontId="12" fillId="0" borderId="0" xfId="0" applyNumberFormat="1" applyFont="1"/>
    <xf numFmtId="1" fontId="14" fillId="0" borderId="0" xfId="0" applyNumberFormat="1" applyFont="1" applyAlignment="1">
      <alignment horizontal="right" vertical="top"/>
    </xf>
    <xf numFmtId="1" fontId="14" fillId="0" borderId="2" xfId="0" applyNumberFormat="1" applyFont="1" applyBorder="1" applyAlignment="1">
      <alignment horizontal="center" vertical="top"/>
    </xf>
    <xf numFmtId="49" fontId="14" fillId="0" borderId="3" xfId="0" applyNumberFormat="1" applyFont="1" applyBorder="1" applyAlignment="1">
      <alignment horizontal="center" vertical="top"/>
    </xf>
    <xf numFmtId="49" fontId="14" fillId="0" borderId="3" xfId="0" applyNumberFormat="1" applyFont="1" applyBorder="1" applyAlignment="1">
      <alignment horizontal="right" vertical="top"/>
    </xf>
    <xf numFmtId="49" fontId="14" fillId="0" borderId="3" xfId="0" applyNumberFormat="1" applyFont="1" applyBorder="1" applyAlignment="1">
      <alignment horizontal="left" vertical="top" wrapText="1"/>
    </xf>
    <xf numFmtId="169" fontId="14" fillId="0" borderId="3" xfId="0" applyNumberFormat="1" applyFont="1" applyBorder="1" applyAlignment="1">
      <alignment horizontal="right" vertical="top"/>
    </xf>
    <xf numFmtId="165" fontId="14" fillId="0" borderId="3" xfId="0" applyNumberFormat="1" applyFont="1" applyBorder="1" applyAlignment="1" applyProtection="1">
      <alignment horizontal="right" vertical="top"/>
      <protection locked="0"/>
    </xf>
    <xf numFmtId="164" fontId="14" fillId="0" borderId="3" xfId="0" applyNumberFormat="1" applyFont="1" applyBorder="1" applyAlignment="1">
      <alignment horizontal="right" vertical="top"/>
    </xf>
    <xf numFmtId="0" fontId="16" fillId="0" borderId="0" xfId="0" applyFont="1"/>
    <xf numFmtId="1" fontId="16" fillId="0" borderId="0" xfId="0" applyNumberFormat="1" applyFont="1" applyAlignment="1">
      <alignment horizontal="right" vertical="top"/>
    </xf>
    <xf numFmtId="49" fontId="16" fillId="0" borderId="0" xfId="0" applyNumberFormat="1" applyFont="1" applyAlignment="1">
      <alignment horizontal="center" vertical="top"/>
    </xf>
    <xf numFmtId="49" fontId="16" fillId="0" borderId="0" xfId="0" applyNumberFormat="1" applyFont="1" applyAlignment="1">
      <alignment horizontal="left" vertical="top" wrapText="1"/>
    </xf>
    <xf numFmtId="169" fontId="16" fillId="0" borderId="0" xfId="0" applyNumberFormat="1" applyFont="1" applyAlignment="1">
      <alignment horizontal="right" vertical="top"/>
    </xf>
    <xf numFmtId="165" fontId="16" fillId="0" borderId="0" xfId="0" applyNumberFormat="1" applyFont="1" applyAlignment="1">
      <alignment horizontal="right" vertical="top"/>
    </xf>
    <xf numFmtId="164" fontId="16" fillId="0" borderId="0" xfId="0" applyNumberFormat="1" applyFont="1" applyAlignment="1">
      <alignment horizontal="right" vertical="top"/>
    </xf>
    <xf numFmtId="49" fontId="16" fillId="0" borderId="0" xfId="0" applyNumberFormat="1" applyFont="1" applyAlignment="1">
      <alignment horizontal="right" vertical="top"/>
    </xf>
    <xf numFmtId="0" fontId="11" fillId="0" borderId="0" xfId="0" applyFont="1"/>
    <xf numFmtId="1" fontId="11" fillId="0" borderId="0" xfId="0" applyNumberFormat="1" applyFont="1" applyAlignment="1">
      <alignment horizontal="right" vertical="top"/>
    </xf>
    <xf numFmtId="49" fontId="11" fillId="0" borderId="0" xfId="0" applyNumberFormat="1" applyFont="1" applyAlignment="1">
      <alignment horizontal="center" vertical="top"/>
    </xf>
    <xf numFmtId="169" fontId="11" fillId="0" borderId="0" xfId="0" applyNumberFormat="1" applyFont="1" applyAlignment="1">
      <alignment horizontal="right" vertical="top"/>
    </xf>
    <xf numFmtId="165" fontId="11" fillId="0" borderId="0" xfId="0" applyNumberFormat="1" applyFont="1" applyAlignment="1">
      <alignment horizontal="right" vertical="top"/>
    </xf>
    <xf numFmtId="164" fontId="11" fillId="0" borderId="0" xfId="0" applyNumberFormat="1" applyFont="1" applyAlignment="1">
      <alignment horizontal="right" vertical="top"/>
    </xf>
    <xf numFmtId="49" fontId="11" fillId="0" borderId="0" xfId="0" applyNumberFormat="1" applyFont="1" applyAlignment="1">
      <alignment horizontal="right" vertical="top"/>
    </xf>
    <xf numFmtId="168" fontId="1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0" fillId="0" borderId="0" xfId="0" applyFont="1" applyAlignment="1">
      <alignment horizontal="center" vertical="center" shrinkToFit="1"/>
    </xf>
    <xf numFmtId="0" fontId="21" fillId="0" borderId="0" xfId="0" applyFont="1" applyAlignment="1">
      <alignment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438150</xdr:colOff>
      <xdr:row>1</xdr:row>
      <xdr:rowOff>9525</xdr:rowOff>
    </xdr:from>
    <xdr:to>
      <xdr:col>7</xdr:col>
      <xdr:colOff>895350</xdr:colOff>
      <xdr:row>3</xdr:row>
      <xdr:rowOff>85725</xdr:rowOff>
    </xdr:to>
    <xdr:pic>
      <xdr:nvPicPr>
        <xdr:cNvPr id="1025" name="&lt;#ecLogo&gt;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L46"/>
  <sheetViews>
    <sheetView showGridLines="0" tabSelected="1" topLeftCell="B1" zoomScaleNormal="100" workbookViewId="0">
      <selection activeCell="D3" sqref="D3:G4"/>
    </sheetView>
  </sheetViews>
  <sheetFormatPr defaultColWidth="9.140625" defaultRowHeight="8.25" x14ac:dyDescent="0.15"/>
  <cols>
    <col min="1" max="1" width="9.140625" style="3" hidden="1" customWidth="1"/>
    <col min="2" max="2" width="4.7109375" style="3" customWidth="1"/>
    <col min="3" max="8" width="14.7109375" style="3" customWidth="1"/>
    <col min="9" max="9" width="9.140625" style="3" customWidth="1"/>
    <col min="10" max="11" width="9.140625" style="3"/>
    <col min="12" max="12" width="56" style="3" hidden="1" customWidth="1"/>
    <col min="13" max="16384" width="9.140625" style="3"/>
  </cols>
  <sheetData>
    <row r="1" spans="1:12" ht="11.25" x14ac:dyDescent="0.2">
      <c r="A1" s="9"/>
      <c r="B1" s="9"/>
      <c r="C1" s="20" t="s">
        <v>22</v>
      </c>
    </row>
    <row r="2" spans="1:12" ht="11.25" x14ac:dyDescent="0.2">
      <c r="A2" s="15">
        <v>0</v>
      </c>
      <c r="C2" s="20" t="s">
        <v>23</v>
      </c>
    </row>
    <row r="3" spans="1:12" ht="11.25" customHeight="1" x14ac:dyDescent="0.2">
      <c r="A3" s="15">
        <f t="array" ref="A3">INDEX(VAT_RATES,MATCH(0,COUNTIF($A$1:A2,VAT_RATES),0))</f>
        <v>12</v>
      </c>
      <c r="C3" s="20" t="s">
        <v>24</v>
      </c>
      <c r="D3" s="133" t="s">
        <v>286</v>
      </c>
      <c r="E3" s="134"/>
      <c r="F3" s="134"/>
      <c r="G3" s="134"/>
    </row>
    <row r="4" spans="1:12" ht="11.25" customHeight="1" x14ac:dyDescent="0.2">
      <c r="A4" s="15" t="e">
        <f t="array" ref="A4">INDEX(VAT_RATES,MATCH(0,COUNTIF($A$1:A3,VAT_RATES),0))</f>
        <v>#N/A</v>
      </c>
      <c r="C4" s="21"/>
      <c r="D4" s="134"/>
      <c r="E4" s="134"/>
      <c r="F4" s="134"/>
      <c r="G4" s="134"/>
    </row>
    <row r="5" spans="1:12" ht="12.75" x14ac:dyDescent="0.2">
      <c r="A5" s="15" t="e">
        <f t="array" ref="A5">INDEX(VAT_RATES,MATCH(0,COUNTIF($A$1:A4,VAT_RATES),0))</f>
        <v>#N/A</v>
      </c>
      <c r="C5" s="22"/>
      <c r="D5" s="23"/>
      <c r="E5" s="23"/>
      <c r="F5" s="23"/>
      <c r="G5" s="23"/>
      <c r="H5" s="23"/>
      <c r="L5" s="24"/>
    </row>
    <row r="6" spans="1:12" ht="12.75" customHeight="1" x14ac:dyDescent="0.15">
      <c r="A6" s="15">
        <f>SUMIF(GROUP_ID,"",ITEM_PRICES)</f>
        <v>0</v>
      </c>
      <c r="C6" s="25"/>
      <c r="D6" s="25"/>
      <c r="E6" s="25"/>
      <c r="F6" s="25"/>
      <c r="G6" s="25"/>
      <c r="H6" s="25"/>
      <c r="K6" s="7"/>
      <c r="L6" s="7"/>
    </row>
    <row r="7" spans="1:12" s="18" customFormat="1" ht="15.2" customHeight="1" x14ac:dyDescent="0.2">
      <c r="A7" s="18">
        <f>IF(ISNUMBER($A$3),SUMIF(VAT_RATES,$A$3,ITEM_PRICES),0)</f>
        <v>0</v>
      </c>
      <c r="C7" s="26"/>
      <c r="D7" s="27"/>
      <c r="E7" s="126" t="s">
        <v>25</v>
      </c>
      <c r="F7" s="126"/>
      <c r="G7" s="27"/>
      <c r="H7" s="27"/>
      <c r="I7" s="19"/>
      <c r="J7" s="28"/>
      <c r="K7" s="28"/>
      <c r="L7" s="29" t="s">
        <v>26</v>
      </c>
    </row>
    <row r="8" spans="1:12" x14ac:dyDescent="0.15">
      <c r="A8" s="15">
        <f>IF(ISNUMBER($A$4),SUMIF(VAT_RATES,$A$4,ITEM_PRICES),0)</f>
        <v>0</v>
      </c>
      <c r="C8" s="25"/>
      <c r="D8" s="25"/>
      <c r="E8" s="25"/>
      <c r="F8" s="25"/>
      <c r="G8" s="25"/>
      <c r="H8" s="25"/>
      <c r="K8" s="7"/>
      <c r="L8" s="30">
        <f ca="1">CELL("width",E8)+CELL("width",F8)+CELL("width",G8)+CELL("width",H8)</f>
        <v>56</v>
      </c>
    </row>
    <row r="9" spans="1:12" customFormat="1" ht="12.75" x14ac:dyDescent="0.2">
      <c r="A9">
        <f>IF(ISNUMBER($A$5),SUMIF(VAT_RATES,$A$5,ITEM_PRICES),0)</f>
        <v>0</v>
      </c>
      <c r="C9" s="1"/>
      <c r="D9" s="31" t="s">
        <v>27</v>
      </c>
      <c r="E9" s="127" t="s">
        <v>28</v>
      </c>
      <c r="F9" s="128"/>
      <c r="G9" s="128"/>
      <c r="H9" s="128"/>
      <c r="J9" s="33"/>
      <c r="K9" s="33"/>
      <c r="L9" s="32" t="str">
        <f>E9</f>
        <v>2024/46</v>
      </c>
    </row>
    <row r="10" spans="1:12" customFormat="1" ht="12.75" x14ac:dyDescent="0.2">
      <c r="A10" t="str">
        <f>IF($A7=0,"","DPH " &amp; $A3 &amp; " % ze základny: " &amp; TEXT($A7,"# ##0"))</f>
        <v/>
      </c>
      <c r="C10" s="1"/>
      <c r="D10" s="31" t="s">
        <v>29</v>
      </c>
      <c r="E10" s="128" t="s">
        <v>30</v>
      </c>
      <c r="F10" s="128"/>
      <c r="G10" s="128"/>
      <c r="H10" s="128"/>
      <c r="J10" s="33"/>
      <c r="K10" s="33"/>
      <c r="L10" s="32" t="str">
        <f>E10</f>
        <v>Zateplení BD Brigádníků 2238,2239 Tábor</v>
      </c>
    </row>
    <row r="11" spans="1:12" customFormat="1" ht="12.75" x14ac:dyDescent="0.2">
      <c r="A11" t="str">
        <f>IF($A8=0,"","DPH " &amp; $A4 &amp; " % ze základny: " &amp; TEXT($A8,"# ##0"))</f>
        <v/>
      </c>
      <c r="C11" s="1"/>
      <c r="D11" s="31" t="s">
        <v>31</v>
      </c>
      <c r="E11" s="127"/>
      <c r="F11" s="128"/>
      <c r="G11" s="128"/>
      <c r="H11" s="128"/>
      <c r="J11" s="33"/>
      <c r="K11" s="33"/>
      <c r="L11" s="32">
        <f>E11</f>
        <v>0</v>
      </c>
    </row>
    <row r="12" spans="1:12" x14ac:dyDescent="0.15">
      <c r="A12" s="15" t="str">
        <f>IF($A9=0,"","DPH " &amp; $A5 &amp; " % ze základny: " &amp; TEXT($A9,"# ##0"))</f>
        <v/>
      </c>
      <c r="C12" s="34"/>
      <c r="D12" s="34"/>
      <c r="E12" s="34"/>
      <c r="F12" s="34"/>
      <c r="G12" s="34"/>
      <c r="H12" s="34"/>
      <c r="J12" s="7"/>
      <c r="K12" s="7"/>
    </row>
    <row r="13" spans="1:12" x14ac:dyDescent="0.15">
      <c r="A13" s="15" t="str">
        <f>IF($A7=0,"",$A7*$A3/100)</f>
        <v/>
      </c>
      <c r="C13" s="25"/>
      <c r="D13" s="25"/>
      <c r="E13" s="25"/>
      <c r="F13" s="25"/>
      <c r="G13" s="25"/>
      <c r="H13" s="25"/>
      <c r="J13" s="7"/>
      <c r="K13" s="7"/>
    </row>
    <row r="14" spans="1:12" s="19" customFormat="1" ht="15.75" x14ac:dyDescent="0.25">
      <c r="A14" s="19" t="str">
        <f>IF($A8=0,"",$A8*$A4/100)</f>
        <v/>
      </c>
      <c r="C14" s="18"/>
      <c r="D14" s="18"/>
      <c r="E14" s="129" t="s">
        <v>32</v>
      </c>
      <c r="F14" s="130"/>
      <c r="G14" s="18"/>
      <c r="H14" s="18"/>
      <c r="J14" s="28"/>
      <c r="K14" s="28"/>
    </row>
    <row r="15" spans="1:12" x14ac:dyDescent="0.15">
      <c r="A15" s="15" t="str">
        <f>IF($A9=0,"",$A9*$A5/100)</f>
        <v/>
      </c>
      <c r="C15" s="25"/>
      <c r="D15" s="25"/>
      <c r="E15" s="25"/>
      <c r="F15" s="25"/>
      <c r="G15" s="25"/>
      <c r="H15" s="25"/>
      <c r="J15" s="7"/>
      <c r="K15" s="7"/>
    </row>
    <row r="16" spans="1:12" customFormat="1" ht="12.75" x14ac:dyDescent="0.2">
      <c r="A16">
        <f>SUM(A13:A15)</f>
        <v>0</v>
      </c>
      <c r="C16" s="1"/>
      <c r="D16" s="31" t="s">
        <v>33</v>
      </c>
      <c r="E16" s="131" t="s">
        <v>34</v>
      </c>
      <c r="F16" s="132"/>
      <c r="G16" s="132"/>
      <c r="H16" s="132"/>
      <c r="J16" s="33"/>
      <c r="K16" s="33"/>
    </row>
    <row r="17" spans="3:12" customFormat="1" ht="12.75" x14ac:dyDescent="0.2">
      <c r="C17" s="1"/>
      <c r="D17" s="31" t="s">
        <v>35</v>
      </c>
      <c r="E17" s="131" t="s">
        <v>36</v>
      </c>
      <c r="F17" s="132"/>
      <c r="G17" s="132"/>
      <c r="H17" s="132"/>
      <c r="J17" s="33"/>
      <c r="K17" s="33"/>
    </row>
    <row r="18" spans="3:12" customFormat="1" ht="12.75" x14ac:dyDescent="0.2">
      <c r="C18" s="1"/>
      <c r="D18" s="31" t="s">
        <v>37</v>
      </c>
      <c r="E18" s="131" t="s">
        <v>38</v>
      </c>
      <c r="F18" s="132"/>
      <c r="G18" s="132"/>
      <c r="H18" s="132"/>
      <c r="J18" s="33"/>
      <c r="K18" s="33"/>
    </row>
    <row r="19" spans="3:12" x14ac:dyDescent="0.15">
      <c r="C19" s="34"/>
      <c r="D19" s="34"/>
      <c r="E19" s="34"/>
      <c r="F19" s="34"/>
      <c r="G19" s="34"/>
      <c r="H19" s="34"/>
      <c r="J19" s="7"/>
      <c r="K19" s="7"/>
    </row>
    <row r="20" spans="3:12" x14ac:dyDescent="0.15">
      <c r="C20" s="25"/>
      <c r="D20" s="25"/>
      <c r="E20" s="25"/>
      <c r="F20" s="25"/>
      <c r="G20" s="25"/>
      <c r="H20" s="25"/>
      <c r="J20" s="7"/>
      <c r="K20" s="7"/>
    </row>
    <row r="21" spans="3:12" s="19" customFormat="1" ht="15.75" x14ac:dyDescent="0.25">
      <c r="C21" s="18"/>
      <c r="D21" s="36"/>
      <c r="E21" s="129" t="s">
        <v>39</v>
      </c>
      <c r="F21" s="130"/>
      <c r="G21" s="18"/>
      <c r="H21" s="18"/>
      <c r="J21" s="28"/>
      <c r="K21" s="28"/>
    </row>
    <row r="22" spans="3:12" x14ac:dyDescent="0.15">
      <c r="C22" s="25"/>
      <c r="D22" s="25"/>
      <c r="E22" s="25"/>
      <c r="F22" s="25"/>
      <c r="G22" s="25"/>
      <c r="H22" s="25"/>
      <c r="J22" s="7"/>
      <c r="K22" s="7"/>
    </row>
    <row r="23" spans="3:12" customFormat="1" ht="12.75" x14ac:dyDescent="0.2">
      <c r="C23" s="1"/>
      <c r="D23" s="31" t="s">
        <v>40</v>
      </c>
      <c r="E23" s="35" t="s">
        <v>41</v>
      </c>
      <c r="F23" s="35"/>
      <c r="G23" s="35"/>
      <c r="H23" s="35"/>
      <c r="J23" s="33"/>
      <c r="K23" s="33"/>
    </row>
    <row r="24" spans="3:12" x14ac:dyDescent="0.15">
      <c r="C24" s="34"/>
      <c r="D24" s="34"/>
      <c r="E24" s="34"/>
      <c r="F24" s="34"/>
      <c r="G24" s="34"/>
      <c r="H24" s="34"/>
      <c r="J24" s="7"/>
      <c r="K24" s="7"/>
    </row>
    <row r="25" spans="3:12" x14ac:dyDescent="0.15">
      <c r="C25" s="25"/>
      <c r="D25" s="37"/>
      <c r="E25" s="25"/>
      <c r="F25" s="25"/>
      <c r="G25" s="25"/>
      <c r="H25" s="25"/>
      <c r="J25" s="7"/>
      <c r="K25" s="7"/>
    </row>
    <row r="26" spans="3:12" s="19" customFormat="1" ht="15.75" x14ac:dyDescent="0.25">
      <c r="C26" s="18"/>
      <c r="D26" s="36"/>
      <c r="E26" s="129" t="s">
        <v>42</v>
      </c>
      <c r="F26" s="130"/>
      <c r="G26" s="18"/>
      <c r="H26" s="18"/>
      <c r="J26" s="28"/>
      <c r="K26" s="28"/>
    </row>
    <row r="27" spans="3:12" x14ac:dyDescent="0.15">
      <c r="C27" s="25"/>
      <c r="D27" s="37"/>
      <c r="E27" s="25"/>
      <c r="F27" s="25"/>
      <c r="G27" s="25"/>
      <c r="H27" s="25"/>
      <c r="J27" s="7"/>
      <c r="K27" s="7"/>
    </row>
    <row r="28" spans="3:12" customFormat="1" ht="12.75" x14ac:dyDescent="0.2">
      <c r="C28" s="1"/>
      <c r="D28" s="31" t="s">
        <v>43</v>
      </c>
      <c r="E28" s="38">
        <f ca="1">INDIRECT("A6")</f>
        <v>0</v>
      </c>
      <c r="F28" s="6" t="s">
        <v>44</v>
      </c>
      <c r="G28" s="1"/>
      <c r="H28" s="1"/>
      <c r="I28" s="39"/>
      <c r="J28" s="33"/>
      <c r="K28" s="33"/>
      <c r="L28" s="33"/>
    </row>
    <row r="29" spans="3:12" customFormat="1" ht="12.75" x14ac:dyDescent="0.2">
      <c r="C29" s="1"/>
      <c r="D29" s="31" t="s">
        <v>45</v>
      </c>
      <c r="E29" s="40">
        <f ca="1">INDIRECT("A16")</f>
        <v>0</v>
      </c>
      <c r="F29" s="1" t="str">
        <f>F28</f>
        <v>Kč</v>
      </c>
      <c r="G29" s="1"/>
      <c r="H29" s="1"/>
      <c r="I29" s="39"/>
      <c r="J29" s="33"/>
      <c r="K29" s="33"/>
      <c r="L29" s="41"/>
    </row>
    <row r="30" spans="3:12" customFormat="1" ht="12.75" x14ac:dyDescent="0.2">
      <c r="C30" s="1"/>
      <c r="D30" s="31" t="s">
        <v>46</v>
      </c>
      <c r="E30" s="40">
        <f ca="1">E28+E29</f>
        <v>0</v>
      </c>
      <c r="F30" s="1" t="str">
        <f>F28</f>
        <v>Kč</v>
      </c>
      <c r="G30" s="1"/>
      <c r="H30" s="1"/>
      <c r="I30" s="39"/>
      <c r="J30" s="33"/>
      <c r="K30" s="33"/>
      <c r="L30" s="33"/>
    </row>
    <row r="31" spans="3:12" x14ac:dyDescent="0.15">
      <c r="C31" s="42"/>
      <c r="D31" s="42"/>
      <c r="E31" s="42"/>
      <c r="F31" s="42"/>
      <c r="G31" s="42"/>
      <c r="H31" s="42"/>
    </row>
    <row r="32" spans="3:12" x14ac:dyDescent="0.15">
      <c r="C32" s="17"/>
      <c r="D32" s="2"/>
      <c r="E32" s="2"/>
      <c r="F32" s="2"/>
      <c r="G32" s="2"/>
      <c r="H32" s="2"/>
    </row>
    <row r="33" spans="3:8" x14ac:dyDescent="0.15">
      <c r="C33" s="17"/>
      <c r="D33" s="2"/>
      <c r="E33" s="2"/>
      <c r="F33" s="2"/>
      <c r="G33" s="2"/>
      <c r="H33" s="2"/>
    </row>
    <row r="34" spans="3:8" x14ac:dyDescent="0.15">
      <c r="C34" s="17"/>
      <c r="D34" s="2"/>
      <c r="E34" s="2"/>
      <c r="F34" s="2"/>
      <c r="G34" s="2"/>
      <c r="H34" s="2"/>
    </row>
    <row r="35" spans="3:8" x14ac:dyDescent="0.15">
      <c r="C35" s="17"/>
      <c r="D35" s="2"/>
      <c r="E35" s="2"/>
      <c r="F35" s="2"/>
      <c r="G35" s="2"/>
      <c r="H35" s="2"/>
    </row>
    <row r="36" spans="3:8" x14ac:dyDescent="0.15">
      <c r="C36" s="9"/>
    </row>
    <row r="37" spans="3:8" x14ac:dyDescent="0.15">
      <c r="C37" s="9"/>
    </row>
    <row r="38" spans="3:8" x14ac:dyDescent="0.15">
      <c r="C38" s="9"/>
    </row>
    <row r="39" spans="3:8" x14ac:dyDescent="0.15">
      <c r="C39" s="9"/>
    </row>
    <row r="40" spans="3:8" x14ac:dyDescent="0.15">
      <c r="C40" s="9"/>
    </row>
    <row r="41" spans="3:8" x14ac:dyDescent="0.15">
      <c r="C41" s="9"/>
    </row>
    <row r="42" spans="3:8" x14ac:dyDescent="0.15">
      <c r="C42" s="9"/>
    </row>
    <row r="43" spans="3:8" x14ac:dyDescent="0.15">
      <c r="C43" s="9"/>
    </row>
    <row r="44" spans="3:8" x14ac:dyDescent="0.15">
      <c r="C44" s="9"/>
    </row>
    <row r="45" spans="3:8" x14ac:dyDescent="0.15">
      <c r="C45" s="9"/>
    </row>
    <row r="46" spans="3:8" x14ac:dyDescent="0.15">
      <c r="C46" s="9"/>
    </row>
  </sheetData>
  <mergeCells count="11">
    <mergeCell ref="E16:H16"/>
    <mergeCell ref="D3:G4"/>
    <mergeCell ref="E21:F21"/>
    <mergeCell ref="E26:F26"/>
    <mergeCell ref="E17:H17"/>
    <mergeCell ref="E18:H18"/>
    <mergeCell ref="E7:F7"/>
    <mergeCell ref="E9:H9"/>
    <mergeCell ref="E10:H10"/>
    <mergeCell ref="E11:H11"/>
    <mergeCell ref="E14:F14"/>
  </mergeCells>
  <pageMargins left="0.70866141732283505" right="0.70866141732283505" top="0.78740157480314998" bottom="0.78740157480314998" header="0.31496062992126" footer="0.31496062992126"/>
  <pageSetup paperSize="9" pageOrder="overThenDown" orientation="portrait" r:id="rId1"/>
  <headerFooter>
    <oddFooter>&amp;L&amp;8Vytvořeno systémem euroCALC4&amp;C&amp;P/&amp;N&amp;R&amp;8&amp;[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H25"/>
  <sheetViews>
    <sheetView zoomScaleNormal="100" workbookViewId="0">
      <pane ySplit="4" topLeftCell="A5" activePane="bottomLeft" state="frozen"/>
      <selection pane="bottomLeft" activeCell="B2" sqref="B2"/>
    </sheetView>
  </sheetViews>
  <sheetFormatPr defaultColWidth="9.140625" defaultRowHeight="8.25" outlineLevelRow="1" x14ac:dyDescent="0.15"/>
  <cols>
    <col min="1" max="1" width="34.7109375" style="3" hidden="1" customWidth="1"/>
    <col min="2" max="2" width="80.7109375" style="3" customWidth="1"/>
    <col min="3" max="3" width="15.7109375" style="3" customWidth="1"/>
    <col min="4" max="6" width="15.7109375" style="3" hidden="1" customWidth="1"/>
    <col min="7" max="7" width="41.7109375" style="3" customWidth="1"/>
    <col min="8" max="16384" width="9.140625" style="3"/>
  </cols>
  <sheetData>
    <row r="1" spans="1:8" ht="15.75" x14ac:dyDescent="0.15">
      <c r="B1" s="26" t="s">
        <v>71</v>
      </c>
    </row>
    <row r="2" spans="1:8" ht="15.75" x14ac:dyDescent="0.15">
      <c r="B2" s="26" t="s">
        <v>72</v>
      </c>
      <c r="C2" s="46"/>
      <c r="D2" s="49"/>
      <c r="E2" s="46"/>
      <c r="F2" s="46"/>
    </row>
    <row r="3" spans="1:8" ht="7.5" customHeight="1" x14ac:dyDescent="0.15">
      <c r="A3" s="7"/>
      <c r="B3" s="43"/>
      <c r="C3" s="46"/>
      <c r="D3" s="50"/>
      <c r="E3" s="53"/>
      <c r="F3" s="53"/>
      <c r="G3" s="10"/>
    </row>
    <row r="4" spans="1:8" ht="11.25" x14ac:dyDescent="0.2">
      <c r="A4" s="5"/>
      <c r="B4" s="54" t="s">
        <v>4</v>
      </c>
      <c r="C4" s="55" t="s">
        <v>10</v>
      </c>
      <c r="D4" s="56" t="s">
        <v>12</v>
      </c>
      <c r="E4" s="55" t="s">
        <v>3</v>
      </c>
      <c r="F4" s="55" t="s">
        <v>16</v>
      </c>
      <c r="G4" s="7"/>
      <c r="H4" s="10"/>
    </row>
    <row r="5" spans="1:8" ht="7.5" customHeight="1" x14ac:dyDescent="0.15">
      <c r="B5" s="43"/>
      <c r="C5" s="46"/>
      <c r="D5" s="49"/>
      <c r="E5" s="46"/>
      <c r="F5" s="46"/>
      <c r="G5" s="10"/>
    </row>
    <row r="6" spans="1:8" ht="12" x14ac:dyDescent="0.15">
      <c r="A6" s="69" t="s">
        <v>47</v>
      </c>
      <c r="B6" s="70" t="s">
        <v>48</v>
      </c>
      <c r="C6" s="71">
        <f>VLOOKUP($A6,Zakázka!$A:$Q,10,FALSE)</f>
        <v>0</v>
      </c>
      <c r="D6" s="72">
        <f>VLOOKUP($A6,Zakázka!$A:$Q,12,FALSE)</f>
        <v>46.230710769999995</v>
      </c>
      <c r="E6" s="71">
        <f>VLOOKUP($A6,Zakázka!$A:$Q,16,FALSE)</f>
        <v>0</v>
      </c>
      <c r="F6" s="71">
        <f>VLOOKUP($A6,Zakázka!$A:$Q,17,FALSE)</f>
        <v>0</v>
      </c>
      <c r="G6" s="7"/>
      <c r="H6" s="10"/>
    </row>
    <row r="7" spans="1:8" ht="12" outlineLevel="1" x14ac:dyDescent="0.15">
      <c r="A7" s="73" t="s">
        <v>49</v>
      </c>
      <c r="B7" s="74" t="s">
        <v>50</v>
      </c>
      <c r="C7" s="75">
        <f>VLOOKUP($A7,Zakázka!$A:$Q,10,FALSE)</f>
        <v>0</v>
      </c>
      <c r="D7" s="76">
        <f>VLOOKUP($A7,Zakázka!$A:$Q,12,FALSE)</f>
        <v>4.914E-3</v>
      </c>
      <c r="E7" s="75">
        <f>VLOOKUP($A7,Zakázka!$A:$Q,16,FALSE)</f>
        <v>0</v>
      </c>
      <c r="F7" s="75">
        <f>VLOOKUP($A7,Zakázka!$A:$Q,17,FALSE)</f>
        <v>0</v>
      </c>
      <c r="G7" s="7"/>
      <c r="H7" s="10"/>
    </row>
    <row r="8" spans="1:8" ht="12" outlineLevel="1" x14ac:dyDescent="0.15">
      <c r="A8" s="73" t="s">
        <v>51</v>
      </c>
      <c r="B8" s="74" t="s">
        <v>52</v>
      </c>
      <c r="C8" s="75">
        <f>VLOOKUP($A8,Zakázka!$A:$Q,10,FALSE)</f>
        <v>0</v>
      </c>
      <c r="D8" s="76">
        <f>VLOOKUP($A8,Zakázka!$A:$Q,12,FALSE)</f>
        <v>31.182165019999999</v>
      </c>
      <c r="E8" s="75">
        <f>VLOOKUP($A8,Zakázka!$A:$Q,16,FALSE)</f>
        <v>0</v>
      </c>
      <c r="F8" s="75">
        <f>VLOOKUP($A8,Zakázka!$A:$Q,17,FALSE)</f>
        <v>0</v>
      </c>
      <c r="G8" s="7"/>
      <c r="H8" s="10"/>
    </row>
    <row r="9" spans="1:8" ht="12" outlineLevel="1" x14ac:dyDescent="0.15">
      <c r="A9" s="73" t="s">
        <v>53</v>
      </c>
      <c r="B9" s="74" t="s">
        <v>54</v>
      </c>
      <c r="C9" s="75">
        <f>VLOOKUP($A9,Zakázka!$A:$Q,10,FALSE)</f>
        <v>0</v>
      </c>
      <c r="D9" s="76">
        <f>VLOOKUP($A9,Zakázka!$A:$Q,12,FALSE)</f>
        <v>13.017390000000002</v>
      </c>
      <c r="E9" s="75">
        <f>VLOOKUP($A9,Zakázka!$A:$Q,16,FALSE)</f>
        <v>0</v>
      </c>
      <c r="F9" s="75">
        <f>VLOOKUP($A9,Zakázka!$A:$Q,17,FALSE)</f>
        <v>0</v>
      </c>
      <c r="G9" s="7"/>
      <c r="H9" s="10"/>
    </row>
    <row r="10" spans="1:8" ht="12" outlineLevel="1" x14ac:dyDescent="0.15">
      <c r="A10" s="73" t="s">
        <v>55</v>
      </c>
      <c r="B10" s="74" t="s">
        <v>56</v>
      </c>
      <c r="C10" s="75">
        <f>VLOOKUP($A10,Zakázka!$A:$Q,10,FALSE)</f>
        <v>0</v>
      </c>
      <c r="D10" s="76">
        <f>VLOOKUP($A10,Zakázka!$A:$Q,12,FALSE)</f>
        <v>0</v>
      </c>
      <c r="E10" s="75">
        <f>VLOOKUP($A10,Zakázka!$A:$Q,16,FALSE)</f>
        <v>0</v>
      </c>
      <c r="F10" s="75">
        <f>VLOOKUP($A10,Zakázka!$A:$Q,17,FALSE)</f>
        <v>0</v>
      </c>
      <c r="G10" s="7"/>
      <c r="H10" s="10"/>
    </row>
    <row r="11" spans="1:8" ht="12" outlineLevel="1" x14ac:dyDescent="0.15">
      <c r="A11" s="73" t="s">
        <v>57</v>
      </c>
      <c r="B11" s="74" t="s">
        <v>58</v>
      </c>
      <c r="C11" s="75">
        <f>VLOOKUP($A11,Zakázka!$A:$Q,10,FALSE)</f>
        <v>0</v>
      </c>
      <c r="D11" s="76">
        <f>VLOOKUP($A11,Zakázka!$A:$Q,12,FALSE)</f>
        <v>0</v>
      </c>
      <c r="E11" s="75">
        <f>VLOOKUP($A11,Zakázka!$A:$Q,16,FALSE)</f>
        <v>0</v>
      </c>
      <c r="F11" s="75">
        <f>VLOOKUP($A11,Zakázka!$A:$Q,17,FALSE)</f>
        <v>0</v>
      </c>
      <c r="G11" s="7"/>
      <c r="H11" s="10"/>
    </row>
    <row r="12" spans="1:8" ht="12" outlineLevel="1" x14ac:dyDescent="0.15">
      <c r="A12" s="73" t="s">
        <v>59</v>
      </c>
      <c r="B12" s="74" t="s">
        <v>60</v>
      </c>
      <c r="C12" s="75">
        <f>VLOOKUP($A12,Zakázka!$A:$Q,10,FALSE)</f>
        <v>0</v>
      </c>
      <c r="D12" s="76">
        <f>VLOOKUP($A12,Zakázka!$A:$Q,12,FALSE)</f>
        <v>5.3879500000000007E-3</v>
      </c>
      <c r="E12" s="75">
        <f>VLOOKUP($A12,Zakázka!$A:$Q,16,FALSE)</f>
        <v>0</v>
      </c>
      <c r="F12" s="75">
        <f>VLOOKUP($A12,Zakázka!$A:$Q,17,FALSE)</f>
        <v>0</v>
      </c>
      <c r="G12" s="7"/>
      <c r="H12" s="10"/>
    </row>
    <row r="13" spans="1:8" ht="12" outlineLevel="1" x14ac:dyDescent="0.15">
      <c r="A13" s="73" t="s">
        <v>61</v>
      </c>
      <c r="B13" s="74" t="s">
        <v>62</v>
      </c>
      <c r="C13" s="75">
        <f>VLOOKUP($A13,Zakázka!$A:$Q,10,FALSE)</f>
        <v>0</v>
      </c>
      <c r="D13" s="76">
        <f>VLOOKUP($A13,Zakázka!$A:$Q,12,FALSE)</f>
        <v>1.4587490000000001</v>
      </c>
      <c r="E13" s="75">
        <f>VLOOKUP($A13,Zakázka!$A:$Q,16,FALSE)</f>
        <v>0</v>
      </c>
      <c r="F13" s="75">
        <f>VLOOKUP($A13,Zakázka!$A:$Q,17,FALSE)</f>
        <v>0</v>
      </c>
      <c r="G13" s="7"/>
      <c r="H13" s="10"/>
    </row>
    <row r="14" spans="1:8" ht="12" outlineLevel="1" x14ac:dyDescent="0.15">
      <c r="A14" s="73" t="s">
        <v>63</v>
      </c>
      <c r="B14" s="74" t="s">
        <v>64</v>
      </c>
      <c r="C14" s="75">
        <f>VLOOKUP($A14,Zakázka!$A:$Q,10,FALSE)</f>
        <v>0</v>
      </c>
      <c r="D14" s="76">
        <f>VLOOKUP($A14,Zakázka!$A:$Q,12,FALSE)</f>
        <v>0.56140480000000004</v>
      </c>
      <c r="E14" s="75">
        <f>VLOOKUP($A14,Zakázka!$A:$Q,16,FALSE)</f>
        <v>0</v>
      </c>
      <c r="F14" s="75">
        <f>VLOOKUP($A14,Zakázka!$A:$Q,17,FALSE)</f>
        <v>0</v>
      </c>
      <c r="G14" s="7"/>
      <c r="H14" s="10"/>
    </row>
    <row r="15" spans="1:8" ht="12" outlineLevel="1" x14ac:dyDescent="0.15">
      <c r="A15" s="73" t="s">
        <v>65</v>
      </c>
      <c r="B15" s="74" t="s">
        <v>66</v>
      </c>
      <c r="C15" s="75">
        <f>VLOOKUP($A15,Zakázka!$A:$Q,10,FALSE)</f>
        <v>0</v>
      </c>
      <c r="D15" s="76">
        <f>VLOOKUP($A15,Zakázka!$A:$Q,12,FALSE)</f>
        <v>0</v>
      </c>
      <c r="E15" s="75">
        <f>VLOOKUP($A15,Zakázka!$A:$Q,16,FALSE)</f>
        <v>0</v>
      </c>
      <c r="F15" s="75">
        <f>VLOOKUP($A15,Zakázka!$A:$Q,17,FALSE)</f>
        <v>0</v>
      </c>
      <c r="G15" s="7"/>
      <c r="H15" s="10"/>
    </row>
    <row r="16" spans="1:8" ht="12" outlineLevel="1" x14ac:dyDescent="0.15">
      <c r="A16" s="73" t="s">
        <v>67</v>
      </c>
      <c r="B16" s="74" t="s">
        <v>68</v>
      </c>
      <c r="C16" s="75">
        <f>VLOOKUP($A16,Zakázka!$A:$Q,10,FALSE)</f>
        <v>0</v>
      </c>
      <c r="D16" s="76">
        <f>VLOOKUP($A16,Zakázka!$A:$Q,12,FALSE)</f>
        <v>6.9999999999999999E-4</v>
      </c>
      <c r="E16" s="75">
        <f>VLOOKUP($A16,Zakázka!$A:$Q,16,FALSE)</f>
        <v>0</v>
      </c>
      <c r="F16" s="75">
        <f>VLOOKUP($A16,Zakázka!$A:$Q,17,FALSE)</f>
        <v>0</v>
      </c>
      <c r="G16" s="7"/>
      <c r="H16" s="10"/>
    </row>
    <row r="17" spans="1:8" ht="12" outlineLevel="1" x14ac:dyDescent="0.15">
      <c r="A17" s="73" t="s">
        <v>69</v>
      </c>
      <c r="B17" s="74" t="s">
        <v>70</v>
      </c>
      <c r="C17" s="75">
        <f>VLOOKUP($A17,Zakázka!$A:$Q,10,FALSE)</f>
        <v>0</v>
      </c>
      <c r="D17" s="76">
        <f>VLOOKUP($A17,Zakázka!$A:$Q,12,FALSE)</f>
        <v>0</v>
      </c>
      <c r="E17" s="75">
        <f>VLOOKUP($A17,Zakázka!$A:$Q,16,FALSE)</f>
        <v>0</v>
      </c>
      <c r="F17" s="75">
        <f>VLOOKUP($A17,Zakázka!$A:$Q,17,FALSE)</f>
        <v>0</v>
      </c>
      <c r="G17" s="7"/>
      <c r="H17" s="10"/>
    </row>
    <row r="18" spans="1:8" ht="7.5" customHeight="1" x14ac:dyDescent="0.15">
      <c r="A18" s="14"/>
      <c r="B18" s="44"/>
      <c r="C18" s="48"/>
      <c r="D18" s="52"/>
      <c r="E18" s="48"/>
      <c r="F18" s="48"/>
      <c r="G18" s="10"/>
    </row>
    <row r="19" spans="1:8" ht="12.75" x14ac:dyDescent="0.2">
      <c r="A19" s="6"/>
      <c r="B19" s="57" t="s">
        <v>2</v>
      </c>
      <c r="C19" s="58">
        <f>SUMIF(GROUP_ID,"",ITEM_PRICES)</f>
        <v>0</v>
      </c>
      <c r="D19" s="59"/>
      <c r="E19" s="60"/>
      <c r="F19" s="60"/>
      <c r="G19" s="7"/>
      <c r="H19" s="10"/>
    </row>
    <row r="20" spans="1:8" ht="12.75" x14ac:dyDescent="0.2">
      <c r="A20" s="6"/>
      <c r="B20" s="57" t="s">
        <v>3</v>
      </c>
      <c r="C20" s="58">
        <f ca="1">SUM(C21:C22)</f>
        <v>0</v>
      </c>
      <c r="D20" s="59"/>
      <c r="E20" s="60"/>
      <c r="F20" s="60"/>
      <c r="G20" s="7"/>
      <c r="H20" s="10"/>
    </row>
    <row r="21" spans="1:8" ht="12.75" x14ac:dyDescent="0.2">
      <c r="A21" s="1"/>
      <c r="B21" s="61" t="str">
        <f ca="1">INDIRECT(ADDRESS(10,1,,,"Krycí List"))</f>
        <v/>
      </c>
      <c r="C21" s="62" t="str">
        <f ca="1">INDIRECT(ADDRESS(13,1,,,"Krycí List"))</f>
        <v/>
      </c>
      <c r="D21" s="63"/>
      <c r="E21" s="64"/>
      <c r="F21" s="64"/>
      <c r="G21" s="7"/>
      <c r="H21" s="10"/>
    </row>
    <row r="22" spans="1:8" ht="12.75" x14ac:dyDescent="0.2">
      <c r="A22" s="1"/>
      <c r="B22" s="65" t="str">
        <f ca="1">INDIRECT(ADDRESS(11,1,,,"Krycí List"))</f>
        <v/>
      </c>
      <c r="C22" s="66" t="str">
        <f ca="1">INDIRECT(ADDRESS(14,1,,,"Krycí List"))</f>
        <v/>
      </c>
      <c r="D22" s="67"/>
      <c r="E22" s="68"/>
      <c r="F22" s="68"/>
      <c r="G22" s="7"/>
      <c r="H22" s="10"/>
    </row>
    <row r="23" spans="1:8" ht="12.75" x14ac:dyDescent="0.2">
      <c r="A23" s="6"/>
      <c r="B23" s="57" t="s">
        <v>1</v>
      </c>
      <c r="C23" s="58">
        <f ca="1">C19+C20</f>
        <v>0</v>
      </c>
      <c r="D23" s="59"/>
      <c r="E23" s="60"/>
      <c r="F23" s="60"/>
      <c r="G23" s="7"/>
      <c r="H23" s="10"/>
    </row>
    <row r="24" spans="1:8" x14ac:dyDescent="0.15">
      <c r="B24" s="43"/>
      <c r="C24" s="46"/>
      <c r="D24" s="49"/>
      <c r="E24" s="46"/>
      <c r="F24" s="46"/>
    </row>
    <row r="25" spans="1:8" x14ac:dyDescent="0.15">
      <c r="B25" s="7"/>
      <c r="C25" s="10"/>
      <c r="D25" s="7"/>
      <c r="E25" s="10"/>
      <c r="F25" s="10"/>
    </row>
  </sheetData>
  <pageMargins left="0.70866141732283505" right="0.70866141732283505" top="0.78740157480314998" bottom="0.78740157480314998" header="0.31496062992126" footer="0.31496062992126"/>
  <pageSetup paperSize="9" scale="58" fitToHeight="0" pageOrder="overThenDown" orientation="portrait" r:id="rId1"/>
  <headerFooter>
    <oddHeader>&amp;L&amp;8&amp;C&amp;8&amp;R&amp;8</oddHeader>
    <oddFooter>&amp;L&amp;8Vytvořeno systémem euroCALC4&amp;C&amp;P/&amp;N&amp;R&amp;8&amp;[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V197"/>
  <sheetViews>
    <sheetView zoomScaleNormal="100" workbookViewId="0">
      <pane ySplit="4" topLeftCell="A5" activePane="bottomLeft" state="frozen"/>
      <selection pane="bottomLeft" activeCell="C5" sqref="C5"/>
    </sheetView>
  </sheetViews>
  <sheetFormatPr defaultColWidth="9.140625" defaultRowHeight="8.25" outlineLevelRow="3" x14ac:dyDescent="0.15"/>
  <cols>
    <col min="1" max="1" width="28.7109375" style="3" hidden="1" customWidth="1"/>
    <col min="2" max="2" width="3.7109375" style="3" hidden="1" customWidth="1"/>
    <col min="3" max="3" width="5.7109375" style="3" customWidth="1"/>
    <col min="4" max="4" width="4.7109375" style="3" customWidth="1"/>
    <col min="5" max="5" width="14.7109375" style="3" customWidth="1"/>
    <col min="6" max="6" width="72.7109375" style="3" customWidth="1"/>
    <col min="7" max="7" width="4.7109375" style="3" customWidth="1"/>
    <col min="8" max="8" width="14.7109375" style="3" customWidth="1"/>
    <col min="9" max="9" width="12.7109375" style="3" customWidth="1"/>
    <col min="10" max="10" width="15.7109375" style="3" customWidth="1"/>
    <col min="11" max="11" width="11.7109375" style="3" hidden="1" customWidth="1"/>
    <col min="12" max="12" width="14.7109375" style="3" hidden="1" customWidth="1"/>
    <col min="13" max="13" width="11.7109375" style="3" hidden="1" customWidth="1"/>
    <col min="14" max="14" width="14.7109375" style="3" hidden="1" customWidth="1"/>
    <col min="15" max="15" width="9.7109375" style="3" hidden="1" customWidth="1"/>
    <col min="16" max="16" width="14.7109375" style="3" hidden="1" customWidth="1"/>
    <col min="17" max="17" width="15.7109375" style="3" hidden="1" customWidth="1"/>
    <col min="18" max="18" width="38.7109375" style="3" customWidth="1"/>
    <col min="19" max="21" width="9.140625" style="3"/>
    <col min="22" max="22" width="9.140625" style="3" customWidth="1"/>
    <col min="23" max="23" width="5.5703125" style="3" customWidth="1"/>
    <col min="24" max="16384" width="9.140625" style="3"/>
  </cols>
  <sheetData>
    <row r="1" spans="1:22" ht="15.75" x14ac:dyDescent="0.15">
      <c r="F1" s="26" t="s">
        <v>71</v>
      </c>
    </row>
    <row r="2" spans="1:22" ht="15.75" x14ac:dyDescent="0.15">
      <c r="B2" s="77"/>
      <c r="C2" s="77"/>
      <c r="D2" s="43"/>
      <c r="E2" s="43"/>
      <c r="F2" s="26" t="s">
        <v>72</v>
      </c>
      <c r="G2" s="43"/>
      <c r="H2" s="49"/>
      <c r="I2" s="85"/>
      <c r="J2" s="46"/>
      <c r="K2" s="49"/>
      <c r="L2" s="49"/>
      <c r="M2" s="49"/>
      <c r="N2" s="49"/>
      <c r="O2" s="46"/>
      <c r="P2" s="46"/>
      <c r="Q2" s="46"/>
      <c r="S2" s="9"/>
      <c r="V2" s="4"/>
    </row>
    <row r="3" spans="1:22" ht="7.5" customHeight="1" x14ac:dyDescent="0.15">
      <c r="A3" s="7"/>
      <c r="B3" s="78"/>
      <c r="C3" s="77"/>
      <c r="D3" s="81"/>
      <c r="E3" s="43"/>
      <c r="F3" s="43"/>
      <c r="G3" s="43"/>
      <c r="H3" s="49"/>
      <c r="I3" s="85"/>
      <c r="J3" s="46"/>
      <c r="K3" s="50"/>
      <c r="L3" s="50"/>
      <c r="M3" s="50"/>
      <c r="N3" s="50"/>
      <c r="O3" s="53"/>
      <c r="P3" s="53"/>
      <c r="Q3" s="53"/>
      <c r="R3" s="10"/>
    </row>
    <row r="4" spans="1:22" ht="11.25" x14ac:dyDescent="0.2">
      <c r="A4" s="5"/>
      <c r="B4" s="87"/>
      <c r="C4" s="87" t="s">
        <v>5</v>
      </c>
      <c r="D4" s="54" t="s">
        <v>6</v>
      </c>
      <c r="E4" s="54" t="s">
        <v>7</v>
      </c>
      <c r="F4" s="54" t="s">
        <v>4</v>
      </c>
      <c r="G4" s="54" t="s">
        <v>8</v>
      </c>
      <c r="H4" s="56" t="s">
        <v>9</v>
      </c>
      <c r="I4" s="88" t="s">
        <v>20</v>
      </c>
      <c r="J4" s="55" t="s">
        <v>10</v>
      </c>
      <c r="K4" s="56" t="s">
        <v>11</v>
      </c>
      <c r="L4" s="56" t="s">
        <v>12</v>
      </c>
      <c r="M4" s="56" t="s">
        <v>13</v>
      </c>
      <c r="N4" s="56" t="s">
        <v>14</v>
      </c>
      <c r="O4" s="55" t="s">
        <v>15</v>
      </c>
      <c r="P4" s="55" t="s">
        <v>3</v>
      </c>
      <c r="Q4" s="55" t="s">
        <v>16</v>
      </c>
      <c r="R4" s="7"/>
      <c r="S4" s="10"/>
    </row>
    <row r="5" spans="1:22" ht="7.5" customHeight="1" x14ac:dyDescent="0.15">
      <c r="B5" s="77"/>
      <c r="C5" s="77"/>
      <c r="D5" s="43"/>
      <c r="E5" s="43"/>
      <c r="F5" s="43"/>
      <c r="G5" s="43"/>
      <c r="H5" s="49"/>
      <c r="I5" s="85"/>
      <c r="J5" s="46"/>
      <c r="K5" s="49"/>
      <c r="L5" s="49"/>
      <c r="M5" s="49"/>
      <c r="N5" s="49"/>
      <c r="O5" s="46"/>
      <c r="P5" s="46"/>
      <c r="Q5" s="46"/>
      <c r="R5" s="10"/>
    </row>
    <row r="6" spans="1:22" ht="12" x14ac:dyDescent="0.2">
      <c r="A6" s="69" t="s">
        <v>47</v>
      </c>
      <c r="B6" s="89">
        <v>1</v>
      </c>
      <c r="C6" s="90"/>
      <c r="D6" s="91" t="s">
        <v>73</v>
      </c>
      <c r="E6" s="91"/>
      <c r="F6" s="70" t="s">
        <v>48</v>
      </c>
      <c r="G6" s="91"/>
      <c r="H6" s="92"/>
      <c r="I6" s="93"/>
      <c r="J6" s="71">
        <f>SUBTOTAL(9,J7:J197)</f>
        <v>0</v>
      </c>
      <c r="K6" s="92"/>
      <c r="L6" s="72">
        <f>SUBTOTAL(9,L7:L197)</f>
        <v>46.230710769999995</v>
      </c>
      <c r="M6" s="92"/>
      <c r="N6" s="72">
        <f>SUBTOTAL(9,N7:N197)</f>
        <v>35.729110200000001</v>
      </c>
      <c r="O6" s="94"/>
      <c r="P6" s="71">
        <f>SUBTOTAL(9,P7:P197)</f>
        <v>0</v>
      </c>
      <c r="Q6" s="71">
        <f>SUBTOTAL(9,Q7:Q197)</f>
        <v>0</v>
      </c>
      <c r="R6" s="7"/>
      <c r="S6" s="10"/>
      <c r="T6" s="10"/>
    </row>
    <row r="7" spans="1:22" ht="12" outlineLevel="1" x14ac:dyDescent="0.2">
      <c r="A7" s="73" t="s">
        <v>49</v>
      </c>
      <c r="B7" s="95">
        <v>2</v>
      </c>
      <c r="C7" s="96"/>
      <c r="D7" s="97" t="s">
        <v>74</v>
      </c>
      <c r="E7" s="97"/>
      <c r="F7" s="98" t="s">
        <v>50</v>
      </c>
      <c r="G7" s="97"/>
      <c r="H7" s="99"/>
      <c r="I7" s="100"/>
      <c r="J7" s="75">
        <f>SUBTOTAL(9,J8:J19)</f>
        <v>0</v>
      </c>
      <c r="K7" s="99"/>
      <c r="L7" s="76">
        <f>SUBTOTAL(9,L8:L19)</f>
        <v>4.914E-3</v>
      </c>
      <c r="M7" s="99"/>
      <c r="N7" s="76">
        <f>SUBTOTAL(9,N8:N19)</f>
        <v>32.616</v>
      </c>
      <c r="O7" s="101"/>
      <c r="P7" s="75">
        <f>SUBTOTAL(9,P8:P19)</f>
        <v>0</v>
      </c>
      <c r="Q7" s="75">
        <f>SUBTOTAL(9,Q8:Q19)</f>
        <v>0</v>
      </c>
      <c r="R7" s="7"/>
      <c r="S7" s="10"/>
      <c r="T7" s="10"/>
    </row>
    <row r="8" spans="1:22" ht="22.5" outlineLevel="2" x14ac:dyDescent="0.2">
      <c r="A8" s="16"/>
      <c r="B8" s="102"/>
      <c r="C8" s="103">
        <v>1</v>
      </c>
      <c r="D8" s="104" t="s">
        <v>75</v>
      </c>
      <c r="E8" s="105" t="s">
        <v>76</v>
      </c>
      <c r="F8" s="106" t="s">
        <v>77</v>
      </c>
      <c r="G8" s="104" t="s">
        <v>78</v>
      </c>
      <c r="H8" s="107">
        <v>14.04</v>
      </c>
      <c r="I8" s="108"/>
      <c r="J8" s="109">
        <f>H8*I8</f>
        <v>0</v>
      </c>
      <c r="K8" s="107"/>
      <c r="L8" s="107">
        <f>H8*K8</f>
        <v>0</v>
      </c>
      <c r="M8" s="107"/>
      <c r="N8" s="107">
        <f>H8*M8</f>
        <v>0</v>
      </c>
      <c r="O8" s="109">
        <v>12</v>
      </c>
      <c r="P8" s="109">
        <f>J8*(O8/100)</f>
        <v>0</v>
      </c>
      <c r="Q8" s="109">
        <f>J8+P8</f>
        <v>0</v>
      </c>
      <c r="R8" s="10"/>
      <c r="S8" s="10"/>
      <c r="T8" s="10"/>
    </row>
    <row r="9" spans="1:22" ht="9.75" outlineLevel="3" x14ac:dyDescent="0.2">
      <c r="A9" s="110"/>
      <c r="B9" s="111"/>
      <c r="C9" s="111"/>
      <c r="D9" s="112"/>
      <c r="E9" s="117" t="s">
        <v>17</v>
      </c>
      <c r="F9" s="113" t="s">
        <v>79</v>
      </c>
      <c r="G9" s="112"/>
      <c r="H9" s="114">
        <v>14.04</v>
      </c>
      <c r="I9" s="115"/>
      <c r="J9" s="116"/>
      <c r="K9" s="114"/>
      <c r="L9" s="114"/>
      <c r="M9" s="114"/>
      <c r="N9" s="114"/>
      <c r="O9" s="116"/>
      <c r="P9" s="116"/>
      <c r="Q9" s="116"/>
      <c r="R9" s="7"/>
      <c r="S9" s="10"/>
    </row>
    <row r="10" spans="1:22" ht="7.5" customHeight="1" outlineLevel="3" x14ac:dyDescent="0.15">
      <c r="A10" s="10"/>
      <c r="B10" s="80"/>
      <c r="C10" s="79"/>
      <c r="D10" s="82"/>
      <c r="E10" s="45"/>
      <c r="F10" s="83"/>
      <c r="G10" s="82"/>
      <c r="H10" s="84"/>
      <c r="I10" s="86"/>
      <c r="J10" s="47"/>
      <c r="K10" s="51"/>
      <c r="L10" s="51"/>
      <c r="M10" s="51"/>
      <c r="N10" s="51"/>
      <c r="O10" s="47"/>
      <c r="P10" s="47"/>
      <c r="Q10" s="47"/>
      <c r="R10" s="7"/>
      <c r="S10" s="10"/>
    </row>
    <row r="11" spans="1:22" ht="11.25" outlineLevel="2" x14ac:dyDescent="0.2">
      <c r="A11" s="16"/>
      <c r="B11" s="102"/>
      <c r="C11" s="103">
        <v>2</v>
      </c>
      <c r="D11" s="104" t="s">
        <v>75</v>
      </c>
      <c r="E11" s="105" t="s">
        <v>80</v>
      </c>
      <c r="F11" s="106" t="s">
        <v>81</v>
      </c>
      <c r="G11" s="104" t="s">
        <v>78</v>
      </c>
      <c r="H11" s="107">
        <v>43.2</v>
      </c>
      <c r="I11" s="108"/>
      <c r="J11" s="109">
        <f>H11*I11</f>
        <v>0</v>
      </c>
      <c r="K11" s="107"/>
      <c r="L11" s="107">
        <f>H11*K11</f>
        <v>0</v>
      </c>
      <c r="M11" s="107">
        <v>0.255</v>
      </c>
      <c r="N11" s="107">
        <f>H11*M11</f>
        <v>11.016000000000002</v>
      </c>
      <c r="O11" s="109">
        <v>12</v>
      </c>
      <c r="P11" s="109">
        <f>J11*(O11/100)</f>
        <v>0</v>
      </c>
      <c r="Q11" s="109">
        <f>J11+P11</f>
        <v>0</v>
      </c>
      <c r="R11" s="10"/>
      <c r="S11" s="10"/>
      <c r="T11" s="10"/>
    </row>
    <row r="12" spans="1:22" ht="9.75" outlineLevel="3" x14ac:dyDescent="0.2">
      <c r="A12" s="110"/>
      <c r="B12" s="111"/>
      <c r="C12" s="111"/>
      <c r="D12" s="112"/>
      <c r="E12" s="117" t="s">
        <v>17</v>
      </c>
      <c r="F12" s="113" t="s">
        <v>82</v>
      </c>
      <c r="G12" s="112"/>
      <c r="H12" s="114">
        <v>43.2</v>
      </c>
      <c r="I12" s="115"/>
      <c r="J12" s="116"/>
      <c r="K12" s="114"/>
      <c r="L12" s="114"/>
      <c r="M12" s="114"/>
      <c r="N12" s="114"/>
      <c r="O12" s="116"/>
      <c r="P12" s="116"/>
      <c r="Q12" s="116"/>
      <c r="R12" s="7"/>
      <c r="S12" s="10"/>
    </row>
    <row r="13" spans="1:22" ht="7.5" customHeight="1" outlineLevel="3" x14ac:dyDescent="0.15">
      <c r="A13" s="10"/>
      <c r="B13" s="80"/>
      <c r="C13" s="79"/>
      <c r="D13" s="82"/>
      <c r="E13" s="45"/>
      <c r="F13" s="83"/>
      <c r="G13" s="82"/>
      <c r="H13" s="84"/>
      <c r="I13" s="86"/>
      <c r="J13" s="47"/>
      <c r="K13" s="51"/>
      <c r="L13" s="51"/>
      <c r="M13" s="51"/>
      <c r="N13" s="51"/>
      <c r="O13" s="47"/>
      <c r="P13" s="47"/>
      <c r="Q13" s="47"/>
      <c r="R13" s="7"/>
      <c r="S13" s="10"/>
    </row>
    <row r="14" spans="1:22" ht="11.25" outlineLevel="2" x14ac:dyDescent="0.2">
      <c r="A14" s="16"/>
      <c r="B14" s="102"/>
      <c r="C14" s="103">
        <v>3</v>
      </c>
      <c r="D14" s="104" t="s">
        <v>75</v>
      </c>
      <c r="E14" s="105" t="s">
        <v>83</v>
      </c>
      <c r="F14" s="106" t="s">
        <v>84</v>
      </c>
      <c r="G14" s="104" t="s">
        <v>78</v>
      </c>
      <c r="H14" s="107">
        <v>43.2</v>
      </c>
      <c r="I14" s="108"/>
      <c r="J14" s="109">
        <f>H14*I14</f>
        <v>0</v>
      </c>
      <c r="K14" s="107"/>
      <c r="L14" s="107">
        <f>H14*K14</f>
        <v>0</v>
      </c>
      <c r="M14" s="107">
        <v>0.5</v>
      </c>
      <c r="N14" s="107">
        <f>H14*M14</f>
        <v>21.6</v>
      </c>
      <c r="O14" s="109">
        <v>12</v>
      </c>
      <c r="P14" s="109">
        <f>J14*(O14/100)</f>
        <v>0</v>
      </c>
      <c r="Q14" s="109">
        <f>J14+P14</f>
        <v>0</v>
      </c>
      <c r="R14" s="10"/>
      <c r="S14" s="10"/>
      <c r="T14" s="10"/>
    </row>
    <row r="15" spans="1:22" ht="11.25" outlineLevel="2" x14ac:dyDescent="0.2">
      <c r="A15" s="16"/>
      <c r="B15" s="102"/>
      <c r="C15" s="103">
        <v>4</v>
      </c>
      <c r="D15" s="104" t="s">
        <v>75</v>
      </c>
      <c r="E15" s="105" t="s">
        <v>85</v>
      </c>
      <c r="F15" s="106" t="s">
        <v>86</v>
      </c>
      <c r="G15" s="104" t="s">
        <v>78</v>
      </c>
      <c r="H15" s="107">
        <v>41.85</v>
      </c>
      <c r="I15" s="108"/>
      <c r="J15" s="109">
        <f>H15*I15</f>
        <v>0</v>
      </c>
      <c r="K15" s="107"/>
      <c r="L15" s="107">
        <f>H15*K15</f>
        <v>0</v>
      </c>
      <c r="M15" s="107"/>
      <c r="N15" s="107">
        <f>H15*M15</f>
        <v>0</v>
      </c>
      <c r="O15" s="109">
        <v>12</v>
      </c>
      <c r="P15" s="109">
        <f>J15*(O15/100)</f>
        <v>0</v>
      </c>
      <c r="Q15" s="109">
        <f>J15+P15</f>
        <v>0</v>
      </c>
      <c r="R15" s="10"/>
      <c r="S15" s="10"/>
      <c r="T15" s="10"/>
    </row>
    <row r="16" spans="1:22" ht="9.75" outlineLevel="3" x14ac:dyDescent="0.2">
      <c r="A16" s="118"/>
      <c r="B16" s="119"/>
      <c r="C16" s="119"/>
      <c r="D16" s="120"/>
      <c r="E16" s="124" t="s">
        <v>21</v>
      </c>
      <c r="F16" s="125">
        <v>41.85</v>
      </c>
      <c r="G16" s="120"/>
      <c r="H16" s="121">
        <v>12.347003877335213</v>
      </c>
      <c r="I16" s="122"/>
      <c r="J16" s="123"/>
      <c r="K16" s="121"/>
      <c r="L16" s="121"/>
      <c r="M16" s="121"/>
      <c r="N16" s="121"/>
      <c r="O16" s="123"/>
      <c r="P16" s="123"/>
      <c r="Q16" s="123"/>
      <c r="R16" s="7"/>
      <c r="S16" s="10"/>
    </row>
    <row r="17" spans="1:20" ht="7.5" customHeight="1" outlineLevel="3" x14ac:dyDescent="0.15">
      <c r="A17" s="10"/>
      <c r="B17" s="80"/>
      <c r="C17" s="79"/>
      <c r="D17" s="82"/>
      <c r="E17" s="45"/>
      <c r="F17" s="83"/>
      <c r="G17" s="82"/>
      <c r="H17" s="84"/>
      <c r="I17" s="86"/>
      <c r="J17" s="47"/>
      <c r="K17" s="51"/>
      <c r="L17" s="51"/>
      <c r="M17" s="51"/>
      <c r="N17" s="51"/>
      <c r="O17" s="47"/>
      <c r="P17" s="47"/>
      <c r="Q17" s="47"/>
      <c r="R17" s="7"/>
      <c r="S17" s="10"/>
    </row>
    <row r="18" spans="1:20" ht="11.25" outlineLevel="2" x14ac:dyDescent="0.2">
      <c r="A18" s="16"/>
      <c r="B18" s="102"/>
      <c r="C18" s="103">
        <v>5</v>
      </c>
      <c r="D18" s="104" t="s">
        <v>75</v>
      </c>
      <c r="E18" s="105" t="s">
        <v>87</v>
      </c>
      <c r="F18" s="106" t="s">
        <v>88</v>
      </c>
      <c r="G18" s="104" t="s">
        <v>78</v>
      </c>
      <c r="H18" s="107">
        <v>14.04</v>
      </c>
      <c r="I18" s="108"/>
      <c r="J18" s="109">
        <f>H18*I18</f>
        <v>0</v>
      </c>
      <c r="K18" s="107">
        <v>3.5E-4</v>
      </c>
      <c r="L18" s="107">
        <f>H18*K18</f>
        <v>4.914E-3</v>
      </c>
      <c r="M18" s="107"/>
      <c r="N18" s="107">
        <f>H18*M18</f>
        <v>0</v>
      </c>
      <c r="O18" s="109">
        <v>12</v>
      </c>
      <c r="P18" s="109">
        <f>J18*(O18/100)</f>
        <v>0</v>
      </c>
      <c r="Q18" s="109">
        <f>J18+P18</f>
        <v>0</v>
      </c>
      <c r="R18" s="10"/>
      <c r="S18" s="10"/>
      <c r="T18" s="10"/>
    </row>
    <row r="19" spans="1:20" outlineLevel="2" x14ac:dyDescent="0.15">
      <c r="B19" s="7"/>
      <c r="C19" s="7"/>
      <c r="D19" s="7"/>
      <c r="E19" s="7"/>
      <c r="F19" s="7"/>
      <c r="G19" s="7"/>
      <c r="H19" s="7"/>
      <c r="I19" s="10"/>
      <c r="J19" s="10"/>
      <c r="K19" s="7"/>
      <c r="L19" s="7"/>
      <c r="M19" s="7"/>
      <c r="N19" s="7"/>
      <c r="O19" s="7"/>
      <c r="P19" s="10"/>
      <c r="Q19" s="10"/>
    </row>
    <row r="20" spans="1:20" ht="12" outlineLevel="1" x14ac:dyDescent="0.2">
      <c r="A20" s="73" t="s">
        <v>51</v>
      </c>
      <c r="B20" s="95">
        <v>2</v>
      </c>
      <c r="C20" s="96"/>
      <c r="D20" s="97" t="s">
        <v>74</v>
      </c>
      <c r="E20" s="97"/>
      <c r="F20" s="98" t="s">
        <v>52</v>
      </c>
      <c r="G20" s="97"/>
      <c r="H20" s="99"/>
      <c r="I20" s="100"/>
      <c r="J20" s="75">
        <f>SUBTOTAL(9,J21:J85)</f>
        <v>0</v>
      </c>
      <c r="K20" s="99"/>
      <c r="L20" s="76">
        <f>SUBTOTAL(9,L21:L85)</f>
        <v>31.182165019999999</v>
      </c>
      <c r="M20" s="99"/>
      <c r="N20" s="76">
        <f>SUBTOTAL(9,N21:N85)</f>
        <v>2.4204000000000005E-3</v>
      </c>
      <c r="O20" s="101"/>
      <c r="P20" s="75">
        <f>SUBTOTAL(9,P21:P85)</f>
        <v>0</v>
      </c>
      <c r="Q20" s="75">
        <f>SUBTOTAL(9,Q21:Q85)</f>
        <v>0</v>
      </c>
      <c r="R20" s="7"/>
      <c r="S20" s="10"/>
      <c r="T20" s="10"/>
    </row>
    <row r="21" spans="1:20" ht="11.25" outlineLevel="2" x14ac:dyDescent="0.2">
      <c r="A21" s="16"/>
      <c r="B21" s="102"/>
      <c r="C21" s="103">
        <v>6</v>
      </c>
      <c r="D21" s="104" t="s">
        <v>75</v>
      </c>
      <c r="E21" s="105" t="s">
        <v>89</v>
      </c>
      <c r="F21" s="106" t="s">
        <v>90</v>
      </c>
      <c r="G21" s="104" t="s">
        <v>91</v>
      </c>
      <c r="H21" s="107">
        <v>105.6</v>
      </c>
      <c r="I21" s="108"/>
      <c r="J21" s="109">
        <f>H21*I21</f>
        <v>0</v>
      </c>
      <c r="K21" s="107">
        <v>1.5E-3</v>
      </c>
      <c r="L21" s="107">
        <f>H21*K21</f>
        <v>0.15839999999999999</v>
      </c>
      <c r="M21" s="107"/>
      <c r="N21" s="107">
        <f>H21*M21</f>
        <v>0</v>
      </c>
      <c r="O21" s="109">
        <v>12</v>
      </c>
      <c r="P21" s="109">
        <f>J21*(O21/100)</f>
        <v>0</v>
      </c>
      <c r="Q21" s="109">
        <f>J21+P21</f>
        <v>0</v>
      </c>
      <c r="R21" s="10"/>
      <c r="S21" s="10"/>
      <c r="T21" s="10"/>
    </row>
    <row r="22" spans="1:20" ht="9.75" outlineLevel="3" x14ac:dyDescent="0.2">
      <c r="A22" s="110"/>
      <c r="B22" s="111"/>
      <c r="C22" s="111"/>
      <c r="D22" s="112"/>
      <c r="E22" s="117" t="s">
        <v>17</v>
      </c>
      <c r="F22" s="113" t="s">
        <v>92</v>
      </c>
      <c r="G22" s="112"/>
      <c r="H22" s="114">
        <v>105.6</v>
      </c>
      <c r="I22" s="115"/>
      <c r="J22" s="116"/>
      <c r="K22" s="114"/>
      <c r="L22" s="114"/>
      <c r="M22" s="114"/>
      <c r="N22" s="114"/>
      <c r="O22" s="116"/>
      <c r="P22" s="116"/>
      <c r="Q22" s="116"/>
      <c r="R22" s="7"/>
      <c r="S22" s="10"/>
    </row>
    <row r="23" spans="1:20" ht="7.5" customHeight="1" outlineLevel="3" x14ac:dyDescent="0.15">
      <c r="A23" s="10"/>
      <c r="B23" s="80"/>
      <c r="C23" s="79"/>
      <c r="D23" s="82"/>
      <c r="E23" s="45"/>
      <c r="F23" s="83"/>
      <c r="G23" s="82"/>
      <c r="H23" s="84"/>
      <c r="I23" s="86"/>
      <c r="J23" s="47"/>
      <c r="K23" s="51"/>
      <c r="L23" s="51"/>
      <c r="M23" s="51"/>
      <c r="N23" s="51"/>
      <c r="O23" s="47"/>
      <c r="P23" s="47"/>
      <c r="Q23" s="47"/>
      <c r="R23" s="7"/>
      <c r="S23" s="10"/>
    </row>
    <row r="24" spans="1:20" ht="11.25" outlineLevel="2" x14ac:dyDescent="0.2">
      <c r="A24" s="16"/>
      <c r="B24" s="102"/>
      <c r="C24" s="103">
        <v>7</v>
      </c>
      <c r="D24" s="104" t="s">
        <v>75</v>
      </c>
      <c r="E24" s="105" t="s">
        <v>93</v>
      </c>
      <c r="F24" s="106" t="s">
        <v>94</v>
      </c>
      <c r="G24" s="104" t="s">
        <v>78</v>
      </c>
      <c r="H24" s="107">
        <v>1.97</v>
      </c>
      <c r="I24" s="108"/>
      <c r="J24" s="109">
        <f>H24*I24</f>
        <v>0</v>
      </c>
      <c r="K24" s="107">
        <v>2.0000000000000001E-4</v>
      </c>
      <c r="L24" s="107">
        <f>H24*K24</f>
        <v>3.9400000000000004E-4</v>
      </c>
      <c r="M24" s="107"/>
      <c r="N24" s="107">
        <f>H24*M24</f>
        <v>0</v>
      </c>
      <c r="O24" s="109">
        <v>12</v>
      </c>
      <c r="P24" s="109">
        <f>J24*(O24/100)</f>
        <v>0</v>
      </c>
      <c r="Q24" s="109">
        <f>J24+P24</f>
        <v>0</v>
      </c>
      <c r="R24" s="10"/>
      <c r="S24" s="10"/>
      <c r="T24" s="10"/>
    </row>
    <row r="25" spans="1:20" ht="22.5" outlineLevel="2" x14ac:dyDescent="0.2">
      <c r="A25" s="16"/>
      <c r="B25" s="102"/>
      <c r="C25" s="103">
        <v>8</v>
      </c>
      <c r="D25" s="104" t="s">
        <v>75</v>
      </c>
      <c r="E25" s="105" t="s">
        <v>95</v>
      </c>
      <c r="F25" s="106" t="s">
        <v>96</v>
      </c>
      <c r="G25" s="104" t="s">
        <v>78</v>
      </c>
      <c r="H25" s="107">
        <v>1.97</v>
      </c>
      <c r="I25" s="108"/>
      <c r="J25" s="109">
        <f>H25*I25</f>
        <v>0</v>
      </c>
      <c r="K25" s="107">
        <v>1.2489999999999999E-2</v>
      </c>
      <c r="L25" s="107">
        <f>H25*K25</f>
        <v>2.46053E-2</v>
      </c>
      <c r="M25" s="107"/>
      <c r="N25" s="107">
        <f>H25*M25</f>
        <v>0</v>
      </c>
      <c r="O25" s="109">
        <v>12</v>
      </c>
      <c r="P25" s="109">
        <f>J25*(O25/100)</f>
        <v>0</v>
      </c>
      <c r="Q25" s="109">
        <f>J25+P25</f>
        <v>0</v>
      </c>
      <c r="R25" s="10"/>
      <c r="S25" s="10"/>
      <c r="T25" s="10"/>
    </row>
    <row r="26" spans="1:20" ht="11.25" outlineLevel="2" x14ac:dyDescent="0.2">
      <c r="A26" s="16"/>
      <c r="B26" s="102"/>
      <c r="C26" s="103">
        <v>9</v>
      </c>
      <c r="D26" s="104" t="s">
        <v>75</v>
      </c>
      <c r="E26" s="105" t="s">
        <v>97</v>
      </c>
      <c r="F26" s="106" t="s">
        <v>98</v>
      </c>
      <c r="G26" s="104" t="s">
        <v>78</v>
      </c>
      <c r="H26" s="107">
        <v>1.97</v>
      </c>
      <c r="I26" s="108"/>
      <c r="J26" s="109">
        <f>H26*I26</f>
        <v>0</v>
      </c>
      <c r="K26" s="107">
        <v>3.63E-3</v>
      </c>
      <c r="L26" s="107">
        <f>H26*K26</f>
        <v>7.1510999999999996E-3</v>
      </c>
      <c r="M26" s="107"/>
      <c r="N26" s="107">
        <f>H26*M26</f>
        <v>0</v>
      </c>
      <c r="O26" s="109">
        <v>12</v>
      </c>
      <c r="P26" s="109">
        <f>J26*(O26/100)</f>
        <v>0</v>
      </c>
      <c r="Q26" s="109">
        <f>J26+P26</f>
        <v>0</v>
      </c>
      <c r="R26" s="10"/>
      <c r="S26" s="10"/>
      <c r="T26" s="10"/>
    </row>
    <row r="27" spans="1:20" ht="11.25" outlineLevel="2" x14ac:dyDescent="0.2">
      <c r="A27" s="16"/>
      <c r="B27" s="102"/>
      <c r="C27" s="103">
        <v>10</v>
      </c>
      <c r="D27" s="104" t="s">
        <v>75</v>
      </c>
      <c r="E27" s="105" t="s">
        <v>99</v>
      </c>
      <c r="F27" s="106" t="s">
        <v>100</v>
      </c>
      <c r="G27" s="104" t="s">
        <v>78</v>
      </c>
      <c r="H27" s="107">
        <v>31.61</v>
      </c>
      <c r="I27" s="108"/>
      <c r="J27" s="109">
        <f>H27*I27</f>
        <v>0</v>
      </c>
      <c r="K27" s="107">
        <v>4.3800000000000002E-3</v>
      </c>
      <c r="L27" s="107">
        <f>H27*K27</f>
        <v>0.13845180000000001</v>
      </c>
      <c r="M27" s="107"/>
      <c r="N27" s="107">
        <f>H27*M27</f>
        <v>0</v>
      </c>
      <c r="O27" s="109">
        <v>12</v>
      </c>
      <c r="P27" s="109">
        <f>J27*(O27/100)</f>
        <v>0</v>
      </c>
      <c r="Q27" s="109">
        <f>J27+P27</f>
        <v>0</v>
      </c>
      <c r="R27" s="10"/>
      <c r="S27" s="10"/>
      <c r="T27" s="10"/>
    </row>
    <row r="28" spans="1:20" ht="9.75" outlineLevel="3" x14ac:dyDescent="0.2">
      <c r="A28" s="110"/>
      <c r="B28" s="111"/>
      <c r="C28" s="111"/>
      <c r="D28" s="112"/>
      <c r="E28" s="117" t="s">
        <v>17</v>
      </c>
      <c r="F28" s="113" t="s">
        <v>101</v>
      </c>
      <c r="G28" s="112"/>
      <c r="H28" s="114">
        <v>31.61</v>
      </c>
      <c r="I28" s="115"/>
      <c r="J28" s="116"/>
      <c r="K28" s="114"/>
      <c r="L28" s="114"/>
      <c r="M28" s="114"/>
      <c r="N28" s="114"/>
      <c r="O28" s="116"/>
      <c r="P28" s="116"/>
      <c r="Q28" s="116"/>
      <c r="R28" s="7"/>
      <c r="S28" s="10"/>
    </row>
    <row r="29" spans="1:20" ht="7.5" customHeight="1" outlineLevel="3" x14ac:dyDescent="0.15">
      <c r="A29" s="10"/>
      <c r="B29" s="80"/>
      <c r="C29" s="79"/>
      <c r="D29" s="82"/>
      <c r="E29" s="45"/>
      <c r="F29" s="83"/>
      <c r="G29" s="82"/>
      <c r="H29" s="84"/>
      <c r="I29" s="86"/>
      <c r="J29" s="47"/>
      <c r="K29" s="51"/>
      <c r="L29" s="51"/>
      <c r="M29" s="51"/>
      <c r="N29" s="51"/>
      <c r="O29" s="47"/>
      <c r="P29" s="47"/>
      <c r="Q29" s="47"/>
      <c r="R29" s="7"/>
      <c r="S29" s="10"/>
    </row>
    <row r="30" spans="1:20" ht="11.25" outlineLevel="2" x14ac:dyDescent="0.2">
      <c r="A30" s="16"/>
      <c r="B30" s="102"/>
      <c r="C30" s="103">
        <v>11</v>
      </c>
      <c r="D30" s="104" t="s">
        <v>75</v>
      </c>
      <c r="E30" s="105" t="s">
        <v>102</v>
      </c>
      <c r="F30" s="106" t="s">
        <v>103</v>
      </c>
      <c r="G30" s="104" t="s">
        <v>78</v>
      </c>
      <c r="H30" s="107">
        <v>195.51499999999999</v>
      </c>
      <c r="I30" s="108"/>
      <c r="J30" s="109">
        <f>H30*I30</f>
        <v>0</v>
      </c>
      <c r="K30" s="107">
        <v>2.0000000000000001E-4</v>
      </c>
      <c r="L30" s="107">
        <f>H30*K30</f>
        <v>3.9102999999999999E-2</v>
      </c>
      <c r="M30" s="107"/>
      <c r="N30" s="107">
        <f>H30*M30</f>
        <v>0</v>
      </c>
      <c r="O30" s="109">
        <v>12</v>
      </c>
      <c r="P30" s="109">
        <f>J30*(O30/100)</f>
        <v>0</v>
      </c>
      <c r="Q30" s="109">
        <f>J30+P30</f>
        <v>0</v>
      </c>
      <c r="R30" s="10"/>
      <c r="S30" s="10"/>
      <c r="T30" s="10"/>
    </row>
    <row r="31" spans="1:20" ht="9.75" outlineLevel="3" x14ac:dyDescent="0.2">
      <c r="A31" s="110"/>
      <c r="B31" s="111"/>
      <c r="C31" s="111"/>
      <c r="D31" s="112"/>
      <c r="E31" s="117" t="s">
        <v>17</v>
      </c>
      <c r="F31" s="113" t="s">
        <v>101</v>
      </c>
      <c r="G31" s="112"/>
      <c r="H31" s="114">
        <v>31.61</v>
      </c>
      <c r="I31" s="115"/>
      <c r="J31" s="116"/>
      <c r="K31" s="114"/>
      <c r="L31" s="114"/>
      <c r="M31" s="114"/>
      <c r="N31" s="114"/>
      <c r="O31" s="116"/>
      <c r="P31" s="116"/>
      <c r="Q31" s="116"/>
      <c r="R31" s="7"/>
      <c r="S31" s="10"/>
    </row>
    <row r="32" spans="1:20" ht="9.75" outlineLevel="3" x14ac:dyDescent="0.2">
      <c r="A32" s="110"/>
      <c r="B32" s="111"/>
      <c r="C32" s="111"/>
      <c r="D32" s="112"/>
      <c r="E32" s="117"/>
      <c r="F32" s="113" t="s">
        <v>104</v>
      </c>
      <c r="G32" s="112"/>
      <c r="H32" s="114">
        <v>2.88</v>
      </c>
      <c r="I32" s="115"/>
      <c r="J32" s="116"/>
      <c r="K32" s="114"/>
      <c r="L32" s="114"/>
      <c r="M32" s="114"/>
      <c r="N32" s="114"/>
      <c r="O32" s="116"/>
      <c r="P32" s="116"/>
      <c r="Q32" s="116"/>
      <c r="R32" s="7"/>
      <c r="S32" s="10"/>
    </row>
    <row r="33" spans="1:20" ht="9.75" outlineLevel="3" x14ac:dyDescent="0.2">
      <c r="A33" s="110"/>
      <c r="B33" s="111"/>
      <c r="C33" s="111"/>
      <c r="D33" s="112"/>
      <c r="E33" s="117"/>
      <c r="F33" s="113" t="s">
        <v>105</v>
      </c>
      <c r="G33" s="112"/>
      <c r="H33" s="114">
        <v>0.92</v>
      </c>
      <c r="I33" s="115"/>
      <c r="J33" s="116"/>
      <c r="K33" s="114"/>
      <c r="L33" s="114"/>
      <c r="M33" s="114"/>
      <c r="N33" s="114"/>
      <c r="O33" s="116"/>
      <c r="P33" s="116"/>
      <c r="Q33" s="116"/>
      <c r="R33" s="7"/>
      <c r="S33" s="10"/>
    </row>
    <row r="34" spans="1:20" ht="9.75" outlineLevel="3" x14ac:dyDescent="0.2">
      <c r="A34" s="110"/>
      <c r="B34" s="111"/>
      <c r="C34" s="111"/>
      <c r="D34" s="112"/>
      <c r="E34" s="117"/>
      <c r="F34" s="113" t="s">
        <v>106</v>
      </c>
      <c r="G34" s="112"/>
      <c r="H34" s="114">
        <v>160.10499999999999</v>
      </c>
      <c r="I34" s="115"/>
      <c r="J34" s="116"/>
      <c r="K34" s="114"/>
      <c r="L34" s="114"/>
      <c r="M34" s="114"/>
      <c r="N34" s="114"/>
      <c r="O34" s="116"/>
      <c r="P34" s="116"/>
      <c r="Q34" s="116"/>
      <c r="R34" s="7"/>
      <c r="S34" s="10"/>
    </row>
    <row r="35" spans="1:20" ht="7.5" customHeight="1" outlineLevel="3" x14ac:dyDescent="0.15">
      <c r="A35" s="10"/>
      <c r="B35" s="80"/>
      <c r="C35" s="79"/>
      <c r="D35" s="82"/>
      <c r="E35" s="45"/>
      <c r="F35" s="83"/>
      <c r="G35" s="82"/>
      <c r="H35" s="84"/>
      <c r="I35" s="86"/>
      <c r="J35" s="47"/>
      <c r="K35" s="51"/>
      <c r="L35" s="51"/>
      <c r="M35" s="51"/>
      <c r="N35" s="51"/>
      <c r="O35" s="47"/>
      <c r="P35" s="47"/>
      <c r="Q35" s="47"/>
      <c r="R35" s="7"/>
      <c r="S35" s="10"/>
    </row>
    <row r="36" spans="1:20" ht="22.5" outlineLevel="2" x14ac:dyDescent="0.2">
      <c r="A36" s="16"/>
      <c r="B36" s="102"/>
      <c r="C36" s="103">
        <v>12</v>
      </c>
      <c r="D36" s="104" t="s">
        <v>75</v>
      </c>
      <c r="E36" s="105" t="s">
        <v>107</v>
      </c>
      <c r="F36" s="106" t="s">
        <v>108</v>
      </c>
      <c r="G36" s="104" t="s">
        <v>91</v>
      </c>
      <c r="H36" s="107">
        <v>631</v>
      </c>
      <c r="I36" s="108"/>
      <c r="J36" s="109">
        <f>H36*I36</f>
        <v>0</v>
      </c>
      <c r="K36" s="107">
        <v>3.3899999999999998E-3</v>
      </c>
      <c r="L36" s="107">
        <f>H36*K36</f>
        <v>2.1390899999999999</v>
      </c>
      <c r="M36" s="107"/>
      <c r="N36" s="107">
        <f>H36*M36</f>
        <v>0</v>
      </c>
      <c r="O36" s="109">
        <v>12</v>
      </c>
      <c r="P36" s="109">
        <f>J36*(O36/100)</f>
        <v>0</v>
      </c>
      <c r="Q36" s="109">
        <f>J36+P36</f>
        <v>0</v>
      </c>
      <c r="R36" s="10"/>
      <c r="S36" s="10"/>
      <c r="T36" s="10"/>
    </row>
    <row r="37" spans="1:20" ht="9.75" outlineLevel="3" x14ac:dyDescent="0.2">
      <c r="A37" s="110"/>
      <c r="B37" s="111"/>
      <c r="C37" s="111"/>
      <c r="D37" s="112"/>
      <c r="E37" s="117" t="s">
        <v>17</v>
      </c>
      <c r="F37" s="113" t="s">
        <v>109</v>
      </c>
      <c r="G37" s="112"/>
      <c r="H37" s="114">
        <v>451</v>
      </c>
      <c r="I37" s="115"/>
      <c r="J37" s="116"/>
      <c r="K37" s="114"/>
      <c r="L37" s="114"/>
      <c r="M37" s="114"/>
      <c r="N37" s="114"/>
      <c r="O37" s="116"/>
      <c r="P37" s="116"/>
      <c r="Q37" s="116"/>
      <c r="R37" s="7"/>
      <c r="S37" s="10"/>
    </row>
    <row r="38" spans="1:20" ht="9.75" outlineLevel="3" x14ac:dyDescent="0.2">
      <c r="A38" s="110"/>
      <c r="B38" s="111"/>
      <c r="C38" s="111"/>
      <c r="D38" s="112"/>
      <c r="E38" s="117"/>
      <c r="F38" s="113" t="s">
        <v>110</v>
      </c>
      <c r="G38" s="112"/>
      <c r="H38" s="114">
        <v>180</v>
      </c>
      <c r="I38" s="115"/>
      <c r="J38" s="116"/>
      <c r="K38" s="114"/>
      <c r="L38" s="114"/>
      <c r="M38" s="114"/>
      <c r="N38" s="114"/>
      <c r="O38" s="116"/>
      <c r="P38" s="116"/>
      <c r="Q38" s="116"/>
      <c r="R38" s="7"/>
      <c r="S38" s="10"/>
    </row>
    <row r="39" spans="1:20" ht="7.5" customHeight="1" outlineLevel="3" x14ac:dyDescent="0.15">
      <c r="A39" s="10"/>
      <c r="B39" s="80"/>
      <c r="C39" s="79"/>
      <c r="D39" s="82"/>
      <c r="E39" s="45"/>
      <c r="F39" s="83"/>
      <c r="G39" s="82"/>
      <c r="H39" s="84"/>
      <c r="I39" s="86"/>
      <c r="J39" s="47"/>
      <c r="K39" s="51"/>
      <c r="L39" s="51"/>
      <c r="M39" s="51"/>
      <c r="N39" s="51"/>
      <c r="O39" s="47"/>
      <c r="P39" s="47"/>
      <c r="Q39" s="47"/>
      <c r="R39" s="7"/>
      <c r="S39" s="10"/>
    </row>
    <row r="40" spans="1:20" ht="22.5" outlineLevel="2" x14ac:dyDescent="0.2">
      <c r="A40" s="16"/>
      <c r="B40" s="102"/>
      <c r="C40" s="103">
        <v>13</v>
      </c>
      <c r="D40" s="104" t="s">
        <v>75</v>
      </c>
      <c r="E40" s="105" t="s">
        <v>111</v>
      </c>
      <c r="F40" s="106" t="s">
        <v>112</v>
      </c>
      <c r="G40" s="104" t="s">
        <v>78</v>
      </c>
      <c r="H40" s="107">
        <v>0.92</v>
      </c>
      <c r="I40" s="108"/>
      <c r="J40" s="109">
        <f>H40*I40</f>
        <v>0</v>
      </c>
      <c r="K40" s="107">
        <v>1.243E-2</v>
      </c>
      <c r="L40" s="107">
        <f>H40*K40</f>
        <v>1.1435600000000001E-2</v>
      </c>
      <c r="M40" s="107"/>
      <c r="N40" s="107">
        <f>H40*M40</f>
        <v>0</v>
      </c>
      <c r="O40" s="109">
        <v>12</v>
      </c>
      <c r="P40" s="109">
        <f>J40*(O40/100)</f>
        <v>0</v>
      </c>
      <c r="Q40" s="109">
        <f>J40+P40</f>
        <v>0</v>
      </c>
      <c r="R40" s="10"/>
      <c r="S40" s="10"/>
      <c r="T40" s="10"/>
    </row>
    <row r="41" spans="1:20" ht="22.5" outlineLevel="2" x14ac:dyDescent="0.2">
      <c r="A41" s="16"/>
      <c r="B41" s="102"/>
      <c r="C41" s="103">
        <v>14</v>
      </c>
      <c r="D41" s="104" t="s">
        <v>75</v>
      </c>
      <c r="E41" s="105" t="s">
        <v>113</v>
      </c>
      <c r="F41" s="106" t="s">
        <v>114</v>
      </c>
      <c r="G41" s="104" t="s">
        <v>78</v>
      </c>
      <c r="H41" s="107">
        <v>2.88</v>
      </c>
      <c r="I41" s="108"/>
      <c r="J41" s="109">
        <f>H41*I41</f>
        <v>0</v>
      </c>
      <c r="K41" s="107">
        <v>1.26E-2</v>
      </c>
      <c r="L41" s="107">
        <f>H41*K41</f>
        <v>3.6288000000000001E-2</v>
      </c>
      <c r="M41" s="107"/>
      <c r="N41" s="107">
        <f>H41*M41</f>
        <v>0</v>
      </c>
      <c r="O41" s="109">
        <v>12</v>
      </c>
      <c r="P41" s="109">
        <f>J41*(O41/100)</f>
        <v>0</v>
      </c>
      <c r="Q41" s="109">
        <f>J41+P41</f>
        <v>0</v>
      </c>
      <c r="R41" s="10"/>
      <c r="S41" s="10"/>
      <c r="T41" s="10"/>
    </row>
    <row r="42" spans="1:20" ht="22.5" outlineLevel="2" x14ac:dyDescent="0.2">
      <c r="A42" s="16"/>
      <c r="B42" s="102"/>
      <c r="C42" s="103">
        <v>15</v>
      </c>
      <c r="D42" s="104" t="s">
        <v>75</v>
      </c>
      <c r="E42" s="105" t="s">
        <v>113</v>
      </c>
      <c r="F42" s="106" t="s">
        <v>114</v>
      </c>
      <c r="G42" s="104" t="s">
        <v>78</v>
      </c>
      <c r="H42" s="107">
        <v>3.06</v>
      </c>
      <c r="I42" s="108"/>
      <c r="J42" s="109">
        <f>H42*I42</f>
        <v>0</v>
      </c>
      <c r="K42" s="107">
        <v>1.26E-2</v>
      </c>
      <c r="L42" s="107">
        <f>H42*K42</f>
        <v>3.8556E-2</v>
      </c>
      <c r="M42" s="107"/>
      <c r="N42" s="107">
        <f>H42*M42</f>
        <v>0</v>
      </c>
      <c r="O42" s="109">
        <v>12</v>
      </c>
      <c r="P42" s="109">
        <f>J42*(O42/100)</f>
        <v>0</v>
      </c>
      <c r="Q42" s="109">
        <f>J42+P42</f>
        <v>0</v>
      </c>
      <c r="R42" s="10"/>
      <c r="S42" s="10"/>
      <c r="T42" s="10"/>
    </row>
    <row r="43" spans="1:20" ht="22.5" outlineLevel="2" x14ac:dyDescent="0.2">
      <c r="A43" s="16"/>
      <c r="B43" s="102"/>
      <c r="C43" s="103">
        <v>16</v>
      </c>
      <c r="D43" s="104" t="s">
        <v>75</v>
      </c>
      <c r="E43" s="105" t="s">
        <v>115</v>
      </c>
      <c r="F43" s="106" t="s">
        <v>116</v>
      </c>
      <c r="G43" s="104" t="s">
        <v>78</v>
      </c>
      <c r="H43" s="107">
        <v>5.67</v>
      </c>
      <c r="I43" s="108"/>
      <c r="J43" s="109">
        <f>H43*I43</f>
        <v>0</v>
      </c>
      <c r="K43" s="107">
        <v>8.0000000000000007E-5</v>
      </c>
      <c r="L43" s="107">
        <f>H43*K43</f>
        <v>4.5360000000000002E-4</v>
      </c>
      <c r="M43" s="107"/>
      <c r="N43" s="107">
        <f>H43*M43</f>
        <v>0</v>
      </c>
      <c r="O43" s="109">
        <v>12</v>
      </c>
      <c r="P43" s="109">
        <f>J43*(O43/100)</f>
        <v>0</v>
      </c>
      <c r="Q43" s="109">
        <f>J43+P43</f>
        <v>0</v>
      </c>
      <c r="R43" s="10"/>
      <c r="S43" s="10"/>
      <c r="T43" s="10"/>
    </row>
    <row r="44" spans="1:20" ht="9.75" outlineLevel="3" x14ac:dyDescent="0.2">
      <c r="A44" s="110"/>
      <c r="B44" s="111"/>
      <c r="C44" s="111"/>
      <c r="D44" s="112"/>
      <c r="E44" s="117" t="s">
        <v>17</v>
      </c>
      <c r="F44" s="113" t="s">
        <v>117</v>
      </c>
      <c r="G44" s="112"/>
      <c r="H44" s="114">
        <v>5.67</v>
      </c>
      <c r="I44" s="115"/>
      <c r="J44" s="116"/>
      <c r="K44" s="114"/>
      <c r="L44" s="114"/>
      <c r="M44" s="114"/>
      <c r="N44" s="114"/>
      <c r="O44" s="116"/>
      <c r="P44" s="116"/>
      <c r="Q44" s="116"/>
      <c r="R44" s="7"/>
      <c r="S44" s="10"/>
    </row>
    <row r="45" spans="1:20" ht="7.5" customHeight="1" outlineLevel="3" x14ac:dyDescent="0.15">
      <c r="A45" s="10"/>
      <c r="B45" s="80"/>
      <c r="C45" s="79"/>
      <c r="D45" s="82"/>
      <c r="E45" s="45"/>
      <c r="F45" s="83"/>
      <c r="G45" s="82"/>
      <c r="H45" s="84"/>
      <c r="I45" s="86"/>
      <c r="J45" s="47"/>
      <c r="K45" s="51"/>
      <c r="L45" s="51"/>
      <c r="M45" s="51"/>
      <c r="N45" s="51"/>
      <c r="O45" s="47"/>
      <c r="P45" s="47"/>
      <c r="Q45" s="47"/>
      <c r="R45" s="7"/>
      <c r="S45" s="10"/>
    </row>
    <row r="46" spans="1:20" ht="11.25" outlineLevel="2" x14ac:dyDescent="0.2">
      <c r="A46" s="16"/>
      <c r="B46" s="102"/>
      <c r="C46" s="103">
        <v>17</v>
      </c>
      <c r="D46" s="104" t="s">
        <v>75</v>
      </c>
      <c r="E46" s="105" t="s">
        <v>118</v>
      </c>
      <c r="F46" s="106" t="s">
        <v>119</v>
      </c>
      <c r="G46" s="104" t="s">
        <v>78</v>
      </c>
      <c r="H46" s="107">
        <v>1.1499999999999999</v>
      </c>
      <c r="I46" s="108"/>
      <c r="J46" s="109">
        <f>H46*I46</f>
        <v>0</v>
      </c>
      <c r="K46" s="107">
        <v>2.7499999999999998E-3</v>
      </c>
      <c r="L46" s="107">
        <f>H46*K46</f>
        <v>3.1624999999999995E-3</v>
      </c>
      <c r="M46" s="107"/>
      <c r="N46" s="107">
        <f>H46*M46</f>
        <v>0</v>
      </c>
      <c r="O46" s="109">
        <v>12</v>
      </c>
      <c r="P46" s="109">
        <f>J46*(O46/100)</f>
        <v>0</v>
      </c>
      <c r="Q46" s="109">
        <f>J46+P46</f>
        <v>0</v>
      </c>
      <c r="R46" s="10"/>
      <c r="S46" s="10"/>
      <c r="T46" s="10"/>
    </row>
    <row r="47" spans="1:20" ht="9.75" outlineLevel="3" x14ac:dyDescent="0.2">
      <c r="A47" s="110"/>
      <c r="B47" s="111"/>
      <c r="C47" s="111"/>
      <c r="D47" s="112"/>
      <c r="E47" s="117" t="s">
        <v>17</v>
      </c>
      <c r="F47" s="113" t="s">
        <v>120</v>
      </c>
      <c r="G47" s="112"/>
      <c r="H47" s="114">
        <v>1.1499999999999999</v>
      </c>
      <c r="I47" s="115"/>
      <c r="J47" s="116"/>
      <c r="K47" s="114"/>
      <c r="L47" s="114"/>
      <c r="M47" s="114"/>
      <c r="N47" s="114"/>
      <c r="O47" s="116"/>
      <c r="P47" s="116"/>
      <c r="Q47" s="116"/>
      <c r="R47" s="7"/>
      <c r="S47" s="10"/>
    </row>
    <row r="48" spans="1:20" ht="7.5" customHeight="1" outlineLevel="3" x14ac:dyDescent="0.15">
      <c r="A48" s="10"/>
      <c r="B48" s="80"/>
      <c r="C48" s="79"/>
      <c r="D48" s="82"/>
      <c r="E48" s="45"/>
      <c r="F48" s="83"/>
      <c r="G48" s="82"/>
      <c r="H48" s="84"/>
      <c r="I48" s="86"/>
      <c r="J48" s="47"/>
      <c r="K48" s="51"/>
      <c r="L48" s="51"/>
      <c r="M48" s="51"/>
      <c r="N48" s="51"/>
      <c r="O48" s="47"/>
      <c r="P48" s="47"/>
      <c r="Q48" s="47"/>
      <c r="R48" s="7"/>
      <c r="S48" s="10"/>
    </row>
    <row r="49" spans="1:20" ht="11.25" outlineLevel="2" x14ac:dyDescent="0.2">
      <c r="A49" s="16"/>
      <c r="B49" s="102"/>
      <c r="C49" s="103">
        <v>18</v>
      </c>
      <c r="D49" s="104" t="s">
        <v>75</v>
      </c>
      <c r="E49" s="105" t="s">
        <v>121</v>
      </c>
      <c r="F49" s="106" t="s">
        <v>122</v>
      </c>
      <c r="G49" s="104" t="s">
        <v>78</v>
      </c>
      <c r="H49" s="107">
        <v>195.51499999999999</v>
      </c>
      <c r="I49" s="108"/>
      <c r="J49" s="109">
        <f>H49*I49</f>
        <v>0</v>
      </c>
      <c r="K49" s="107">
        <v>3.63E-3</v>
      </c>
      <c r="L49" s="107">
        <f>H49*K49</f>
        <v>0.70971944999999992</v>
      </c>
      <c r="M49" s="107"/>
      <c r="N49" s="107">
        <f>H49*M49</f>
        <v>0</v>
      </c>
      <c r="O49" s="109">
        <v>12</v>
      </c>
      <c r="P49" s="109">
        <f>J49*(O49/100)</f>
        <v>0</v>
      </c>
      <c r="Q49" s="109">
        <f>J49+P49</f>
        <v>0</v>
      </c>
      <c r="R49" s="10"/>
      <c r="S49" s="10"/>
      <c r="T49" s="10"/>
    </row>
    <row r="50" spans="1:20" ht="9.75" outlineLevel="3" x14ac:dyDescent="0.2">
      <c r="A50" s="110"/>
      <c r="B50" s="111"/>
      <c r="C50" s="111"/>
      <c r="D50" s="112"/>
      <c r="E50" s="117" t="s">
        <v>17</v>
      </c>
      <c r="F50" s="113" t="s">
        <v>101</v>
      </c>
      <c r="G50" s="112"/>
      <c r="H50" s="114">
        <v>31.61</v>
      </c>
      <c r="I50" s="115"/>
      <c r="J50" s="116"/>
      <c r="K50" s="114"/>
      <c r="L50" s="114"/>
      <c r="M50" s="114"/>
      <c r="N50" s="114"/>
      <c r="O50" s="116"/>
      <c r="P50" s="116"/>
      <c r="Q50" s="116"/>
      <c r="R50" s="7"/>
      <c r="S50" s="10"/>
    </row>
    <row r="51" spans="1:20" ht="9.75" outlineLevel="3" x14ac:dyDescent="0.2">
      <c r="A51" s="110"/>
      <c r="B51" s="111"/>
      <c r="C51" s="111"/>
      <c r="D51" s="112"/>
      <c r="E51" s="117"/>
      <c r="F51" s="113" t="s">
        <v>104</v>
      </c>
      <c r="G51" s="112"/>
      <c r="H51" s="114">
        <v>2.88</v>
      </c>
      <c r="I51" s="115"/>
      <c r="J51" s="116"/>
      <c r="K51" s="114"/>
      <c r="L51" s="114"/>
      <c r="M51" s="114"/>
      <c r="N51" s="114"/>
      <c r="O51" s="116"/>
      <c r="P51" s="116"/>
      <c r="Q51" s="116"/>
      <c r="R51" s="7"/>
      <c r="S51" s="10"/>
    </row>
    <row r="52" spans="1:20" ht="9.75" outlineLevel="3" x14ac:dyDescent="0.2">
      <c r="A52" s="110"/>
      <c r="B52" s="111"/>
      <c r="C52" s="111"/>
      <c r="D52" s="112"/>
      <c r="E52" s="117"/>
      <c r="F52" s="113" t="s">
        <v>105</v>
      </c>
      <c r="G52" s="112"/>
      <c r="H52" s="114">
        <v>0.92</v>
      </c>
      <c r="I52" s="115"/>
      <c r="J52" s="116"/>
      <c r="K52" s="114"/>
      <c r="L52" s="114"/>
      <c r="M52" s="114"/>
      <c r="N52" s="114"/>
      <c r="O52" s="116"/>
      <c r="P52" s="116"/>
      <c r="Q52" s="116"/>
      <c r="R52" s="7"/>
      <c r="S52" s="10"/>
    </row>
    <row r="53" spans="1:20" ht="9.75" outlineLevel="3" x14ac:dyDescent="0.2">
      <c r="A53" s="110"/>
      <c r="B53" s="111"/>
      <c r="C53" s="111"/>
      <c r="D53" s="112"/>
      <c r="E53" s="117"/>
      <c r="F53" s="113" t="s">
        <v>106</v>
      </c>
      <c r="G53" s="112"/>
      <c r="H53" s="114">
        <v>160.10499999999999</v>
      </c>
      <c r="I53" s="115"/>
      <c r="J53" s="116"/>
      <c r="K53" s="114"/>
      <c r="L53" s="114"/>
      <c r="M53" s="114"/>
      <c r="N53" s="114"/>
      <c r="O53" s="116"/>
      <c r="P53" s="116"/>
      <c r="Q53" s="116"/>
      <c r="R53" s="7"/>
      <c r="S53" s="10"/>
    </row>
    <row r="54" spans="1:20" ht="7.5" customHeight="1" outlineLevel="3" x14ac:dyDescent="0.15">
      <c r="A54" s="10"/>
      <c r="B54" s="80"/>
      <c r="C54" s="79"/>
      <c r="D54" s="82"/>
      <c r="E54" s="45"/>
      <c r="F54" s="83"/>
      <c r="G54" s="82"/>
      <c r="H54" s="84"/>
      <c r="I54" s="86"/>
      <c r="J54" s="47"/>
      <c r="K54" s="51"/>
      <c r="L54" s="51"/>
      <c r="M54" s="51"/>
      <c r="N54" s="51"/>
      <c r="O54" s="47"/>
      <c r="P54" s="47"/>
      <c r="Q54" s="47"/>
      <c r="R54" s="7"/>
      <c r="S54" s="10"/>
    </row>
    <row r="55" spans="1:20" ht="11.25" outlineLevel="2" x14ac:dyDescent="0.2">
      <c r="A55" s="16"/>
      <c r="B55" s="102"/>
      <c r="C55" s="103">
        <v>19</v>
      </c>
      <c r="D55" s="104" t="s">
        <v>75</v>
      </c>
      <c r="E55" s="105" t="s">
        <v>123</v>
      </c>
      <c r="F55" s="106" t="s">
        <v>124</v>
      </c>
      <c r="G55" s="104" t="s">
        <v>125</v>
      </c>
      <c r="H55" s="107">
        <v>1</v>
      </c>
      <c r="I55" s="108"/>
      <c r="J55" s="109">
        <f>H55*I55</f>
        <v>0</v>
      </c>
      <c r="K55" s="107"/>
      <c r="L55" s="107">
        <f>H55*K55</f>
        <v>0</v>
      </c>
      <c r="M55" s="107"/>
      <c r="N55" s="107">
        <f>H55*M55</f>
        <v>0</v>
      </c>
      <c r="O55" s="109">
        <v>12</v>
      </c>
      <c r="P55" s="109">
        <f>J55*(O55/100)</f>
        <v>0</v>
      </c>
      <c r="Q55" s="109">
        <f>J55+P55</f>
        <v>0</v>
      </c>
      <c r="R55" s="10"/>
      <c r="S55" s="10"/>
      <c r="T55" s="10"/>
    </row>
    <row r="56" spans="1:20" ht="11.25" outlineLevel="2" x14ac:dyDescent="0.2">
      <c r="A56" s="16"/>
      <c r="B56" s="102"/>
      <c r="C56" s="103">
        <v>20</v>
      </c>
      <c r="D56" s="104" t="s">
        <v>75</v>
      </c>
      <c r="E56" s="105" t="s">
        <v>126</v>
      </c>
      <c r="F56" s="106" t="s">
        <v>127</v>
      </c>
      <c r="G56" s="104" t="s">
        <v>78</v>
      </c>
      <c r="H56" s="107">
        <v>242.04000000000002</v>
      </c>
      <c r="I56" s="108"/>
      <c r="J56" s="109">
        <f>H56*I56</f>
        <v>0</v>
      </c>
      <c r="K56" s="107">
        <v>3.8999999999999999E-4</v>
      </c>
      <c r="L56" s="107">
        <f>H56*K56</f>
        <v>9.439560000000001E-2</v>
      </c>
      <c r="M56" s="107">
        <v>1.0000000000000001E-5</v>
      </c>
      <c r="N56" s="107">
        <f>H56*M56</f>
        <v>2.4204000000000005E-3</v>
      </c>
      <c r="O56" s="109">
        <v>12</v>
      </c>
      <c r="P56" s="109">
        <f>J56*(O56/100)</f>
        <v>0</v>
      </c>
      <c r="Q56" s="109">
        <f>J56+P56</f>
        <v>0</v>
      </c>
      <c r="R56" s="10"/>
      <c r="S56" s="10"/>
      <c r="T56" s="10"/>
    </row>
    <row r="57" spans="1:20" ht="9.75" outlineLevel="3" x14ac:dyDescent="0.2">
      <c r="A57" s="110"/>
      <c r="B57" s="111"/>
      <c r="C57" s="111"/>
      <c r="D57" s="112"/>
      <c r="E57" s="117" t="s">
        <v>17</v>
      </c>
      <c r="F57" s="113" t="s">
        <v>128</v>
      </c>
      <c r="G57" s="112"/>
      <c r="H57" s="114">
        <v>22.44</v>
      </c>
      <c r="I57" s="115"/>
      <c r="J57" s="116"/>
      <c r="K57" s="114"/>
      <c r="L57" s="114"/>
      <c r="M57" s="114"/>
      <c r="N57" s="114"/>
      <c r="O57" s="116"/>
      <c r="P57" s="116"/>
      <c r="Q57" s="116"/>
      <c r="R57" s="7"/>
      <c r="S57" s="10"/>
    </row>
    <row r="58" spans="1:20" ht="9.75" outlineLevel="3" x14ac:dyDescent="0.2">
      <c r="A58" s="110"/>
      <c r="B58" s="111"/>
      <c r="C58" s="111"/>
      <c r="D58" s="112"/>
      <c r="E58" s="117"/>
      <c r="F58" s="113" t="s">
        <v>129</v>
      </c>
      <c r="G58" s="112"/>
      <c r="H58" s="114">
        <v>219.60000000000002</v>
      </c>
      <c r="I58" s="115"/>
      <c r="J58" s="116"/>
      <c r="K58" s="114"/>
      <c r="L58" s="114"/>
      <c r="M58" s="114"/>
      <c r="N58" s="114"/>
      <c r="O58" s="116"/>
      <c r="P58" s="116"/>
      <c r="Q58" s="116"/>
      <c r="R58" s="7"/>
      <c r="S58" s="10"/>
    </row>
    <row r="59" spans="1:20" ht="7.5" customHeight="1" outlineLevel="3" x14ac:dyDescent="0.15">
      <c r="A59" s="10"/>
      <c r="B59" s="80"/>
      <c r="C59" s="79"/>
      <c r="D59" s="82"/>
      <c r="E59" s="45"/>
      <c r="F59" s="83"/>
      <c r="G59" s="82"/>
      <c r="H59" s="84"/>
      <c r="I59" s="86"/>
      <c r="J59" s="47"/>
      <c r="K59" s="51"/>
      <c r="L59" s="51"/>
      <c r="M59" s="51"/>
      <c r="N59" s="51"/>
      <c r="O59" s="47"/>
      <c r="P59" s="47"/>
      <c r="Q59" s="47"/>
      <c r="R59" s="7"/>
      <c r="S59" s="10"/>
    </row>
    <row r="60" spans="1:20" ht="11.25" outlineLevel="2" x14ac:dyDescent="0.2">
      <c r="A60" s="16"/>
      <c r="B60" s="102"/>
      <c r="C60" s="103">
        <v>21</v>
      </c>
      <c r="D60" s="104" t="s">
        <v>75</v>
      </c>
      <c r="E60" s="105" t="s">
        <v>130</v>
      </c>
      <c r="F60" s="106" t="s">
        <v>131</v>
      </c>
      <c r="G60" s="104" t="s">
        <v>78</v>
      </c>
      <c r="H60" s="107">
        <v>163.58000000000001</v>
      </c>
      <c r="I60" s="108"/>
      <c r="J60" s="109">
        <f>H60*I60</f>
        <v>0</v>
      </c>
      <c r="K60" s="107"/>
      <c r="L60" s="107">
        <f>H60*K60</f>
        <v>0</v>
      </c>
      <c r="M60" s="107"/>
      <c r="N60" s="107">
        <f>H60*M60</f>
        <v>0</v>
      </c>
      <c r="O60" s="109">
        <v>12</v>
      </c>
      <c r="P60" s="109">
        <f>J60*(O60/100)</f>
        <v>0</v>
      </c>
      <c r="Q60" s="109">
        <f>J60+P60</f>
        <v>0</v>
      </c>
      <c r="R60" s="10"/>
      <c r="S60" s="10"/>
      <c r="T60" s="10"/>
    </row>
    <row r="61" spans="1:20" ht="9.75" outlineLevel="3" x14ac:dyDescent="0.2">
      <c r="A61" s="110"/>
      <c r="B61" s="111"/>
      <c r="C61" s="111"/>
      <c r="D61" s="112"/>
      <c r="E61" s="117" t="s">
        <v>17</v>
      </c>
      <c r="F61" s="113" t="s">
        <v>101</v>
      </c>
      <c r="G61" s="112"/>
      <c r="H61" s="114">
        <v>31.61</v>
      </c>
      <c r="I61" s="115"/>
      <c r="J61" s="116"/>
      <c r="K61" s="114"/>
      <c r="L61" s="114"/>
      <c r="M61" s="114"/>
      <c r="N61" s="114"/>
      <c r="O61" s="116"/>
      <c r="P61" s="116"/>
      <c r="Q61" s="116"/>
      <c r="R61" s="7"/>
      <c r="S61" s="10"/>
    </row>
    <row r="62" spans="1:20" ht="9.75" outlineLevel="3" x14ac:dyDescent="0.2">
      <c r="A62" s="110"/>
      <c r="B62" s="111"/>
      <c r="C62" s="111"/>
      <c r="D62" s="112"/>
      <c r="E62" s="117"/>
      <c r="F62" s="113" t="s">
        <v>104</v>
      </c>
      <c r="G62" s="112"/>
      <c r="H62" s="114">
        <v>2.88</v>
      </c>
      <c r="I62" s="115"/>
      <c r="J62" s="116"/>
      <c r="K62" s="114"/>
      <c r="L62" s="114"/>
      <c r="M62" s="114"/>
      <c r="N62" s="114"/>
      <c r="O62" s="116"/>
      <c r="P62" s="116"/>
      <c r="Q62" s="116"/>
      <c r="R62" s="7"/>
      <c r="S62" s="10"/>
    </row>
    <row r="63" spans="1:20" ht="9.75" outlineLevel="3" x14ac:dyDescent="0.2">
      <c r="A63" s="110"/>
      <c r="B63" s="111"/>
      <c r="C63" s="111"/>
      <c r="D63" s="112"/>
      <c r="E63" s="117"/>
      <c r="F63" s="113" t="s">
        <v>105</v>
      </c>
      <c r="G63" s="112"/>
      <c r="H63" s="114">
        <v>0.92</v>
      </c>
      <c r="I63" s="115"/>
      <c r="J63" s="116"/>
      <c r="K63" s="114"/>
      <c r="L63" s="114"/>
      <c r="M63" s="114"/>
      <c r="N63" s="114"/>
      <c r="O63" s="116"/>
      <c r="P63" s="116"/>
      <c r="Q63" s="116"/>
      <c r="R63" s="7"/>
      <c r="S63" s="10"/>
    </row>
    <row r="64" spans="1:20" ht="9.75" outlineLevel="3" x14ac:dyDescent="0.2">
      <c r="A64" s="110"/>
      <c r="B64" s="111"/>
      <c r="C64" s="111"/>
      <c r="D64" s="112"/>
      <c r="E64" s="117"/>
      <c r="F64" s="113" t="s">
        <v>132</v>
      </c>
      <c r="G64" s="112"/>
      <c r="H64" s="114">
        <v>90.2</v>
      </c>
      <c r="I64" s="115"/>
      <c r="J64" s="116"/>
      <c r="K64" s="114"/>
      <c r="L64" s="114"/>
      <c r="M64" s="114"/>
      <c r="N64" s="114"/>
      <c r="O64" s="116"/>
      <c r="P64" s="116"/>
      <c r="Q64" s="116"/>
      <c r="R64" s="7"/>
      <c r="S64" s="10"/>
    </row>
    <row r="65" spans="1:20" ht="9.75" outlineLevel="3" x14ac:dyDescent="0.2">
      <c r="A65" s="110"/>
      <c r="B65" s="111"/>
      <c r="C65" s="111"/>
      <c r="D65" s="112"/>
      <c r="E65" s="117"/>
      <c r="F65" s="113" t="s">
        <v>133</v>
      </c>
      <c r="G65" s="112"/>
      <c r="H65" s="114">
        <v>36</v>
      </c>
      <c r="I65" s="115"/>
      <c r="J65" s="116"/>
      <c r="K65" s="114"/>
      <c r="L65" s="114"/>
      <c r="M65" s="114"/>
      <c r="N65" s="114"/>
      <c r="O65" s="116"/>
      <c r="P65" s="116"/>
      <c r="Q65" s="116"/>
      <c r="R65" s="7"/>
      <c r="S65" s="10"/>
    </row>
    <row r="66" spans="1:20" ht="9.75" outlineLevel="3" x14ac:dyDescent="0.2">
      <c r="A66" s="110"/>
      <c r="B66" s="111"/>
      <c r="C66" s="111"/>
      <c r="D66" s="112"/>
      <c r="E66" s="117"/>
      <c r="F66" s="113" t="s">
        <v>134</v>
      </c>
      <c r="G66" s="112"/>
      <c r="H66" s="114">
        <v>1.97</v>
      </c>
      <c r="I66" s="115"/>
      <c r="J66" s="116"/>
      <c r="K66" s="114"/>
      <c r="L66" s="114"/>
      <c r="M66" s="114"/>
      <c r="N66" s="114"/>
      <c r="O66" s="116"/>
      <c r="P66" s="116"/>
      <c r="Q66" s="116"/>
      <c r="R66" s="7"/>
      <c r="S66" s="10"/>
    </row>
    <row r="67" spans="1:20" ht="7.5" customHeight="1" outlineLevel="3" x14ac:dyDescent="0.15">
      <c r="A67" s="10"/>
      <c r="B67" s="80"/>
      <c r="C67" s="79"/>
      <c r="D67" s="82"/>
      <c r="E67" s="45"/>
      <c r="F67" s="83"/>
      <c r="G67" s="82"/>
      <c r="H67" s="84"/>
      <c r="I67" s="86"/>
      <c r="J67" s="47"/>
      <c r="K67" s="51"/>
      <c r="L67" s="51"/>
      <c r="M67" s="51"/>
      <c r="N67" s="51"/>
      <c r="O67" s="47"/>
      <c r="P67" s="47"/>
      <c r="Q67" s="47"/>
      <c r="R67" s="7"/>
      <c r="S67" s="10"/>
    </row>
    <row r="68" spans="1:20" ht="11.25" outlineLevel="2" x14ac:dyDescent="0.2">
      <c r="A68" s="16"/>
      <c r="B68" s="102"/>
      <c r="C68" s="103">
        <v>22</v>
      </c>
      <c r="D68" s="104" t="s">
        <v>75</v>
      </c>
      <c r="E68" s="105" t="s">
        <v>135</v>
      </c>
      <c r="F68" s="106" t="s">
        <v>136</v>
      </c>
      <c r="G68" s="104" t="s">
        <v>137</v>
      </c>
      <c r="H68" s="107">
        <v>8.370000000000001</v>
      </c>
      <c r="I68" s="108"/>
      <c r="J68" s="109">
        <f>H68*I68</f>
        <v>0</v>
      </c>
      <c r="K68" s="107">
        <v>1.98</v>
      </c>
      <c r="L68" s="107">
        <f>H68*K68</f>
        <v>16.572600000000001</v>
      </c>
      <c r="M68" s="107"/>
      <c r="N68" s="107">
        <f>H68*M68</f>
        <v>0</v>
      </c>
      <c r="O68" s="109">
        <v>12</v>
      </c>
      <c r="P68" s="109">
        <f>J68*(O68/100)</f>
        <v>0</v>
      </c>
      <c r="Q68" s="109">
        <f>J68+P68</f>
        <v>0</v>
      </c>
      <c r="R68" s="10"/>
      <c r="S68" s="10"/>
      <c r="T68" s="10"/>
    </row>
    <row r="69" spans="1:20" ht="9.75" outlineLevel="3" x14ac:dyDescent="0.2">
      <c r="A69" s="110"/>
      <c r="B69" s="111"/>
      <c r="C69" s="111"/>
      <c r="D69" s="112"/>
      <c r="E69" s="117" t="s">
        <v>17</v>
      </c>
      <c r="F69" s="113" t="s">
        <v>138</v>
      </c>
      <c r="G69" s="112"/>
      <c r="H69" s="114">
        <v>8.370000000000001</v>
      </c>
      <c r="I69" s="115"/>
      <c r="J69" s="116"/>
      <c r="K69" s="114"/>
      <c r="L69" s="114"/>
      <c r="M69" s="114"/>
      <c r="N69" s="114"/>
      <c r="O69" s="116"/>
      <c r="P69" s="116"/>
      <c r="Q69" s="116"/>
      <c r="R69" s="7"/>
      <c r="S69" s="10"/>
    </row>
    <row r="70" spans="1:20" ht="7.5" customHeight="1" outlineLevel="3" x14ac:dyDescent="0.15">
      <c r="A70" s="10"/>
      <c r="B70" s="80"/>
      <c r="C70" s="79"/>
      <c r="D70" s="82"/>
      <c r="E70" s="45"/>
      <c r="F70" s="83"/>
      <c r="G70" s="82"/>
      <c r="H70" s="84"/>
      <c r="I70" s="86"/>
      <c r="J70" s="47"/>
      <c r="K70" s="51"/>
      <c r="L70" s="51"/>
      <c r="M70" s="51"/>
      <c r="N70" s="51"/>
      <c r="O70" s="47"/>
      <c r="P70" s="47"/>
      <c r="Q70" s="47"/>
      <c r="R70" s="7"/>
      <c r="S70" s="10"/>
    </row>
    <row r="71" spans="1:20" ht="11.25" outlineLevel="2" x14ac:dyDescent="0.2">
      <c r="A71" s="16"/>
      <c r="B71" s="102"/>
      <c r="C71" s="103">
        <v>23</v>
      </c>
      <c r="D71" s="104" t="s">
        <v>75</v>
      </c>
      <c r="E71" s="105" t="s">
        <v>139</v>
      </c>
      <c r="F71" s="106" t="s">
        <v>140</v>
      </c>
      <c r="G71" s="104" t="s">
        <v>78</v>
      </c>
      <c r="H71" s="107">
        <v>43.08</v>
      </c>
      <c r="I71" s="108"/>
      <c r="J71" s="109">
        <f>H71*I71</f>
        <v>0</v>
      </c>
      <c r="K71" s="107">
        <v>0.25669999999999998</v>
      </c>
      <c r="L71" s="107">
        <f>H71*K71</f>
        <v>11.058635999999998</v>
      </c>
      <c r="M71" s="107"/>
      <c r="N71" s="107">
        <f>H71*M71</f>
        <v>0</v>
      </c>
      <c r="O71" s="109">
        <v>12</v>
      </c>
      <c r="P71" s="109">
        <f>J71*(O71/100)</f>
        <v>0</v>
      </c>
      <c r="Q71" s="109">
        <f>J71+P71</f>
        <v>0</v>
      </c>
      <c r="R71" s="10"/>
      <c r="S71" s="10"/>
      <c r="T71" s="10"/>
    </row>
    <row r="72" spans="1:20" ht="22.5" outlineLevel="2" x14ac:dyDescent="0.2">
      <c r="A72" s="16"/>
      <c r="B72" s="102"/>
      <c r="C72" s="103">
        <v>24</v>
      </c>
      <c r="D72" s="104" t="s">
        <v>141</v>
      </c>
      <c r="E72" s="105" t="s">
        <v>142</v>
      </c>
      <c r="F72" s="106" t="s">
        <v>143</v>
      </c>
      <c r="G72" s="104" t="s">
        <v>78</v>
      </c>
      <c r="H72" s="107">
        <v>168.11025000000001</v>
      </c>
      <c r="I72" s="108"/>
      <c r="J72" s="109">
        <f>H72*I72</f>
        <v>0</v>
      </c>
      <c r="K72" s="107">
        <v>2.7999999999999998E-4</v>
      </c>
      <c r="L72" s="107">
        <f>H72*K72</f>
        <v>4.7070870000000001E-2</v>
      </c>
      <c r="M72" s="107"/>
      <c r="N72" s="107">
        <f>H72*M72</f>
        <v>0</v>
      </c>
      <c r="O72" s="109">
        <v>12</v>
      </c>
      <c r="P72" s="109">
        <f>J72*(O72/100)</f>
        <v>0</v>
      </c>
      <c r="Q72" s="109">
        <f>J72+P72</f>
        <v>0</v>
      </c>
      <c r="R72" s="10"/>
      <c r="S72" s="10"/>
      <c r="T72" s="10"/>
    </row>
    <row r="73" spans="1:20" ht="9.75" outlineLevel="3" x14ac:dyDescent="0.2">
      <c r="A73" s="110"/>
      <c r="B73" s="111"/>
      <c r="C73" s="111"/>
      <c r="D73" s="112"/>
      <c r="E73" s="117" t="s">
        <v>17</v>
      </c>
      <c r="F73" s="113" t="s">
        <v>144</v>
      </c>
      <c r="G73" s="112"/>
      <c r="H73" s="114">
        <v>168.11025000000001</v>
      </c>
      <c r="I73" s="115"/>
      <c r="J73" s="116"/>
      <c r="K73" s="114"/>
      <c r="L73" s="114"/>
      <c r="M73" s="114"/>
      <c r="N73" s="114"/>
      <c r="O73" s="116"/>
      <c r="P73" s="116"/>
      <c r="Q73" s="116"/>
      <c r="R73" s="7"/>
      <c r="S73" s="10"/>
    </row>
    <row r="74" spans="1:20" ht="7.5" customHeight="1" outlineLevel="3" x14ac:dyDescent="0.15">
      <c r="A74" s="10"/>
      <c r="B74" s="80"/>
      <c r="C74" s="79"/>
      <c r="D74" s="82"/>
      <c r="E74" s="45"/>
      <c r="F74" s="83"/>
      <c r="G74" s="82"/>
      <c r="H74" s="84"/>
      <c r="I74" s="86"/>
      <c r="J74" s="47"/>
      <c r="K74" s="51"/>
      <c r="L74" s="51"/>
      <c r="M74" s="51"/>
      <c r="N74" s="51"/>
      <c r="O74" s="47"/>
      <c r="P74" s="47"/>
      <c r="Q74" s="47"/>
      <c r="R74" s="7"/>
      <c r="S74" s="10"/>
    </row>
    <row r="75" spans="1:20" ht="22.5" outlineLevel="2" x14ac:dyDescent="0.2">
      <c r="A75" s="16"/>
      <c r="B75" s="102"/>
      <c r="C75" s="103">
        <v>25</v>
      </c>
      <c r="D75" s="104" t="s">
        <v>141</v>
      </c>
      <c r="E75" s="105" t="s">
        <v>145</v>
      </c>
      <c r="F75" s="106" t="s">
        <v>146</v>
      </c>
      <c r="G75" s="104" t="s">
        <v>78</v>
      </c>
      <c r="H75" s="107">
        <v>67.094999999999999</v>
      </c>
      <c r="I75" s="108"/>
      <c r="J75" s="109">
        <f>H75*I75</f>
        <v>0</v>
      </c>
      <c r="K75" s="107">
        <v>5.5999999999999995E-4</v>
      </c>
      <c r="L75" s="107">
        <f>H75*K75</f>
        <v>3.7573199999999994E-2</v>
      </c>
      <c r="M75" s="107"/>
      <c r="N75" s="107">
        <f>H75*M75</f>
        <v>0</v>
      </c>
      <c r="O75" s="109">
        <v>12</v>
      </c>
      <c r="P75" s="109">
        <f>J75*(O75/100)</f>
        <v>0</v>
      </c>
      <c r="Q75" s="109">
        <f>J75+P75</f>
        <v>0</v>
      </c>
      <c r="R75" s="10"/>
      <c r="S75" s="10"/>
      <c r="T75" s="10"/>
    </row>
    <row r="76" spans="1:20" ht="9.75" outlineLevel="3" x14ac:dyDescent="0.2">
      <c r="A76" s="110"/>
      <c r="B76" s="111"/>
      <c r="C76" s="111"/>
      <c r="D76" s="112"/>
      <c r="E76" s="117" t="s">
        <v>17</v>
      </c>
      <c r="F76" s="113" t="s">
        <v>147</v>
      </c>
      <c r="G76" s="112"/>
      <c r="H76" s="114">
        <v>67.094999999999999</v>
      </c>
      <c r="I76" s="115"/>
      <c r="J76" s="116"/>
      <c r="K76" s="114"/>
      <c r="L76" s="114"/>
      <c r="M76" s="114"/>
      <c r="N76" s="114"/>
      <c r="O76" s="116"/>
      <c r="P76" s="116"/>
      <c r="Q76" s="116"/>
      <c r="R76" s="7"/>
      <c r="S76" s="10"/>
    </row>
    <row r="77" spans="1:20" ht="7.5" customHeight="1" outlineLevel="3" x14ac:dyDescent="0.15">
      <c r="A77" s="10"/>
      <c r="B77" s="80"/>
      <c r="C77" s="79"/>
      <c r="D77" s="82"/>
      <c r="E77" s="45"/>
      <c r="F77" s="83"/>
      <c r="G77" s="82"/>
      <c r="H77" s="84"/>
      <c r="I77" s="86"/>
      <c r="J77" s="47"/>
      <c r="K77" s="51"/>
      <c r="L77" s="51"/>
      <c r="M77" s="51"/>
      <c r="N77" s="51"/>
      <c r="O77" s="47"/>
      <c r="P77" s="47"/>
      <c r="Q77" s="47"/>
      <c r="R77" s="7"/>
      <c r="S77" s="10"/>
    </row>
    <row r="78" spans="1:20" ht="22.5" outlineLevel="2" x14ac:dyDescent="0.2">
      <c r="A78" s="16"/>
      <c r="B78" s="102"/>
      <c r="C78" s="103">
        <v>26</v>
      </c>
      <c r="D78" s="104" t="s">
        <v>141</v>
      </c>
      <c r="E78" s="105" t="s">
        <v>148</v>
      </c>
      <c r="F78" s="106" t="s">
        <v>149</v>
      </c>
      <c r="G78" s="104" t="s">
        <v>78</v>
      </c>
      <c r="H78" s="107">
        <v>3.024</v>
      </c>
      <c r="I78" s="108"/>
      <c r="J78" s="109">
        <f>H78*I78</f>
        <v>0</v>
      </c>
      <c r="K78" s="107">
        <v>1.55E-2</v>
      </c>
      <c r="L78" s="107">
        <f>H78*K78</f>
        <v>4.6871999999999997E-2</v>
      </c>
      <c r="M78" s="107"/>
      <c r="N78" s="107">
        <f>H78*M78</f>
        <v>0</v>
      </c>
      <c r="O78" s="109">
        <v>12</v>
      </c>
      <c r="P78" s="109">
        <f>J78*(O78/100)</f>
        <v>0</v>
      </c>
      <c r="Q78" s="109">
        <f>J78+P78</f>
        <v>0</v>
      </c>
      <c r="R78" s="10"/>
      <c r="S78" s="10"/>
      <c r="T78" s="10"/>
    </row>
    <row r="79" spans="1:20" ht="9.75" outlineLevel="3" x14ac:dyDescent="0.2">
      <c r="A79" s="110"/>
      <c r="B79" s="111"/>
      <c r="C79" s="111"/>
      <c r="D79" s="112"/>
      <c r="E79" s="117" t="s">
        <v>17</v>
      </c>
      <c r="F79" s="113" t="s">
        <v>150</v>
      </c>
      <c r="G79" s="112"/>
      <c r="H79" s="114">
        <v>3.024</v>
      </c>
      <c r="I79" s="115"/>
      <c r="J79" s="116"/>
      <c r="K79" s="114"/>
      <c r="L79" s="114"/>
      <c r="M79" s="114"/>
      <c r="N79" s="114"/>
      <c r="O79" s="116"/>
      <c r="P79" s="116"/>
      <c r="Q79" s="116"/>
      <c r="R79" s="7"/>
      <c r="S79" s="10"/>
    </row>
    <row r="80" spans="1:20" ht="7.5" customHeight="1" outlineLevel="3" x14ac:dyDescent="0.15">
      <c r="A80" s="10"/>
      <c r="B80" s="80"/>
      <c r="C80" s="79"/>
      <c r="D80" s="82"/>
      <c r="E80" s="45"/>
      <c r="F80" s="83"/>
      <c r="G80" s="82"/>
      <c r="H80" s="84"/>
      <c r="I80" s="86"/>
      <c r="J80" s="47"/>
      <c r="K80" s="51"/>
      <c r="L80" s="51"/>
      <c r="M80" s="51"/>
      <c r="N80" s="51"/>
      <c r="O80" s="47"/>
      <c r="P80" s="47"/>
      <c r="Q80" s="47"/>
      <c r="R80" s="7"/>
      <c r="S80" s="10"/>
    </row>
    <row r="81" spans="1:20" ht="11.25" outlineLevel="2" x14ac:dyDescent="0.2">
      <c r="A81" s="16"/>
      <c r="B81" s="102"/>
      <c r="C81" s="103">
        <v>27</v>
      </c>
      <c r="D81" s="104" t="s">
        <v>141</v>
      </c>
      <c r="E81" s="105" t="s">
        <v>151</v>
      </c>
      <c r="F81" s="106" t="s">
        <v>152</v>
      </c>
      <c r="G81" s="104" t="s">
        <v>78</v>
      </c>
      <c r="H81" s="107">
        <v>3.0345000000000004</v>
      </c>
      <c r="I81" s="108"/>
      <c r="J81" s="109">
        <f>H81*I81</f>
        <v>0</v>
      </c>
      <c r="K81" s="107">
        <v>6.0000000000000001E-3</v>
      </c>
      <c r="L81" s="107">
        <f>H81*K81</f>
        <v>1.8207000000000004E-2</v>
      </c>
      <c r="M81" s="107"/>
      <c r="N81" s="107">
        <f>H81*M81</f>
        <v>0</v>
      </c>
      <c r="O81" s="109">
        <v>12</v>
      </c>
      <c r="P81" s="109">
        <f>J81*(O81/100)</f>
        <v>0</v>
      </c>
      <c r="Q81" s="109">
        <f>J81+P81</f>
        <v>0</v>
      </c>
      <c r="R81" s="10"/>
      <c r="S81" s="10"/>
      <c r="T81" s="10"/>
    </row>
    <row r="82" spans="1:20" ht="9.75" outlineLevel="3" x14ac:dyDescent="0.2">
      <c r="A82" s="110"/>
      <c r="B82" s="111"/>
      <c r="C82" s="111"/>
      <c r="D82" s="112"/>
      <c r="E82" s="117" t="s">
        <v>17</v>
      </c>
      <c r="F82" s="113" t="s">
        <v>153</v>
      </c>
      <c r="G82" s="112"/>
      <c r="H82" s="114">
        <v>0.96600000000000008</v>
      </c>
      <c r="I82" s="115"/>
      <c r="J82" s="116"/>
      <c r="K82" s="114"/>
      <c r="L82" s="114"/>
      <c r="M82" s="114"/>
      <c r="N82" s="114"/>
      <c r="O82" s="116"/>
      <c r="P82" s="116"/>
      <c r="Q82" s="116"/>
      <c r="R82" s="7"/>
      <c r="S82" s="10"/>
    </row>
    <row r="83" spans="1:20" ht="9.75" outlineLevel="3" x14ac:dyDescent="0.2">
      <c r="A83" s="110"/>
      <c r="B83" s="111"/>
      <c r="C83" s="111"/>
      <c r="D83" s="112"/>
      <c r="E83" s="117"/>
      <c r="F83" s="113" t="s">
        <v>154</v>
      </c>
      <c r="G83" s="112"/>
      <c r="H83" s="114">
        <v>2.0685000000000002</v>
      </c>
      <c r="I83" s="115"/>
      <c r="J83" s="116"/>
      <c r="K83" s="114"/>
      <c r="L83" s="114"/>
      <c r="M83" s="114"/>
      <c r="N83" s="114"/>
      <c r="O83" s="116"/>
      <c r="P83" s="116"/>
      <c r="Q83" s="116"/>
      <c r="R83" s="7"/>
      <c r="S83" s="10"/>
    </row>
    <row r="84" spans="1:20" ht="7.5" customHeight="1" outlineLevel="3" x14ac:dyDescent="0.15">
      <c r="A84" s="10"/>
      <c r="B84" s="80"/>
      <c r="C84" s="79"/>
      <c r="D84" s="82"/>
      <c r="E84" s="45"/>
      <c r="F84" s="83"/>
      <c r="G84" s="82"/>
      <c r="H84" s="84"/>
      <c r="I84" s="86"/>
      <c r="J84" s="47"/>
      <c r="K84" s="51"/>
      <c r="L84" s="51"/>
      <c r="M84" s="51"/>
      <c r="N84" s="51"/>
      <c r="O84" s="47"/>
      <c r="P84" s="47"/>
      <c r="Q84" s="47"/>
      <c r="R84" s="7"/>
      <c r="S84" s="10"/>
    </row>
    <row r="85" spans="1:20" outlineLevel="2" x14ac:dyDescent="0.15">
      <c r="B85" s="7"/>
      <c r="C85" s="7"/>
      <c r="D85" s="7"/>
      <c r="E85" s="7"/>
      <c r="F85" s="7"/>
      <c r="G85" s="7"/>
      <c r="H85" s="7"/>
      <c r="I85" s="10"/>
      <c r="J85" s="10"/>
      <c r="K85" s="7"/>
      <c r="L85" s="7"/>
      <c r="M85" s="7"/>
      <c r="N85" s="7"/>
      <c r="O85" s="7"/>
      <c r="P85" s="10"/>
      <c r="Q85" s="10"/>
    </row>
    <row r="86" spans="1:20" ht="12" outlineLevel="1" x14ac:dyDescent="0.2">
      <c r="A86" s="73" t="s">
        <v>53</v>
      </c>
      <c r="B86" s="95">
        <v>2</v>
      </c>
      <c r="C86" s="96"/>
      <c r="D86" s="97" t="s">
        <v>74</v>
      </c>
      <c r="E86" s="97"/>
      <c r="F86" s="98" t="s">
        <v>54</v>
      </c>
      <c r="G86" s="97"/>
      <c r="H86" s="99"/>
      <c r="I86" s="100"/>
      <c r="J86" s="75">
        <f>SUBTOTAL(9,J87:J118)</f>
        <v>0</v>
      </c>
      <c r="K86" s="99"/>
      <c r="L86" s="76">
        <f>SUBTOTAL(9,L87:L118)</f>
        <v>13.017390000000002</v>
      </c>
      <c r="M86" s="99"/>
      <c r="N86" s="76">
        <f>SUBTOTAL(9,N87:N118)</f>
        <v>2.16194</v>
      </c>
      <c r="O86" s="101"/>
      <c r="P86" s="75">
        <f>SUBTOTAL(9,P87:P118)</f>
        <v>0</v>
      </c>
      <c r="Q86" s="75">
        <f>SUBTOTAL(9,Q87:Q118)</f>
        <v>0</v>
      </c>
      <c r="R86" s="7"/>
      <c r="S86" s="10"/>
      <c r="T86" s="10"/>
    </row>
    <row r="87" spans="1:20" ht="11.25" outlineLevel="2" x14ac:dyDescent="0.2">
      <c r="A87" s="16"/>
      <c r="B87" s="102"/>
      <c r="C87" s="103">
        <v>28</v>
      </c>
      <c r="D87" s="104" t="s">
        <v>141</v>
      </c>
      <c r="E87" s="105" t="s">
        <v>155</v>
      </c>
      <c r="F87" s="106" t="s">
        <v>156</v>
      </c>
      <c r="G87" s="104" t="s">
        <v>91</v>
      </c>
      <c r="H87" s="107">
        <v>84.3</v>
      </c>
      <c r="I87" s="108"/>
      <c r="J87" s="109">
        <f>H87*I87</f>
        <v>0</v>
      </c>
      <c r="K87" s="107">
        <v>2.63E-2</v>
      </c>
      <c r="L87" s="107">
        <f>H87*K87</f>
        <v>2.2170899999999998</v>
      </c>
      <c r="M87" s="107"/>
      <c r="N87" s="107">
        <f>H87*M87</f>
        <v>0</v>
      </c>
      <c r="O87" s="109">
        <v>12</v>
      </c>
      <c r="P87" s="109">
        <f>J87*(O87/100)</f>
        <v>0</v>
      </c>
      <c r="Q87" s="109">
        <f>J87+P87</f>
        <v>0</v>
      </c>
      <c r="R87" s="10"/>
      <c r="S87" s="10"/>
      <c r="T87" s="10"/>
    </row>
    <row r="88" spans="1:20" ht="9.75" outlineLevel="3" x14ac:dyDescent="0.2">
      <c r="A88" s="118"/>
      <c r="B88" s="119"/>
      <c r="C88" s="119"/>
      <c r="D88" s="120"/>
      <c r="E88" s="124" t="s">
        <v>21</v>
      </c>
      <c r="F88" s="125">
        <v>1</v>
      </c>
      <c r="G88" s="120"/>
      <c r="H88" s="121">
        <v>0.83465346534653462</v>
      </c>
      <c r="I88" s="122"/>
      <c r="J88" s="123"/>
      <c r="K88" s="121"/>
      <c r="L88" s="121"/>
      <c r="M88" s="121"/>
      <c r="N88" s="121"/>
      <c r="O88" s="123"/>
      <c r="P88" s="123"/>
      <c r="Q88" s="123"/>
      <c r="R88" s="7"/>
      <c r="S88" s="10"/>
    </row>
    <row r="89" spans="1:20" ht="7.5" customHeight="1" outlineLevel="3" x14ac:dyDescent="0.15">
      <c r="A89" s="10"/>
      <c r="B89" s="80"/>
      <c r="C89" s="79"/>
      <c r="D89" s="82"/>
      <c r="E89" s="45"/>
      <c r="F89" s="83"/>
      <c r="G89" s="82"/>
      <c r="H89" s="84"/>
      <c r="I89" s="86"/>
      <c r="J89" s="47"/>
      <c r="K89" s="51"/>
      <c r="L89" s="51"/>
      <c r="M89" s="51"/>
      <c r="N89" s="51"/>
      <c r="O89" s="47"/>
      <c r="P89" s="47"/>
      <c r="Q89" s="47"/>
      <c r="R89" s="7"/>
      <c r="S89" s="10"/>
    </row>
    <row r="90" spans="1:20" ht="22.5" outlineLevel="2" x14ac:dyDescent="0.2">
      <c r="A90" s="16"/>
      <c r="B90" s="102"/>
      <c r="C90" s="103">
        <v>29</v>
      </c>
      <c r="D90" s="104" t="s">
        <v>75</v>
      </c>
      <c r="E90" s="105" t="s">
        <v>157</v>
      </c>
      <c r="F90" s="106" t="s">
        <v>158</v>
      </c>
      <c r="G90" s="104" t="s">
        <v>91</v>
      </c>
      <c r="H90" s="107">
        <v>83.4</v>
      </c>
      <c r="I90" s="108"/>
      <c r="J90" s="109">
        <f>H90*I90</f>
        <v>0</v>
      </c>
      <c r="K90" s="107">
        <v>0.1295</v>
      </c>
      <c r="L90" s="107">
        <f>H90*K90</f>
        <v>10.800300000000002</v>
      </c>
      <c r="M90" s="107"/>
      <c r="N90" s="107">
        <f>H90*M90</f>
        <v>0</v>
      </c>
      <c r="O90" s="109">
        <v>12</v>
      </c>
      <c r="P90" s="109">
        <f>J90*(O90/100)</f>
        <v>0</v>
      </c>
      <c r="Q90" s="109">
        <f>J90+P90</f>
        <v>0</v>
      </c>
      <c r="R90" s="10"/>
      <c r="S90" s="10"/>
      <c r="T90" s="10"/>
    </row>
    <row r="91" spans="1:20" ht="22.5" outlineLevel="2" x14ac:dyDescent="0.2">
      <c r="A91" s="16"/>
      <c r="B91" s="102"/>
      <c r="C91" s="103">
        <v>30</v>
      </c>
      <c r="D91" s="104" t="s">
        <v>75</v>
      </c>
      <c r="E91" s="105" t="s">
        <v>159</v>
      </c>
      <c r="F91" s="106" t="s">
        <v>160</v>
      </c>
      <c r="G91" s="104" t="s">
        <v>78</v>
      </c>
      <c r="H91" s="107">
        <v>1407.05</v>
      </c>
      <c r="I91" s="108"/>
      <c r="J91" s="109">
        <f>H91*I91</f>
        <v>0</v>
      </c>
      <c r="K91" s="107"/>
      <c r="L91" s="107">
        <f>H91*K91</f>
        <v>0</v>
      </c>
      <c r="M91" s="107"/>
      <c r="N91" s="107">
        <f>H91*M91</f>
        <v>0</v>
      </c>
      <c r="O91" s="109">
        <v>12</v>
      </c>
      <c r="P91" s="109">
        <f>J91*(O91/100)</f>
        <v>0</v>
      </c>
      <c r="Q91" s="109">
        <f>J91+P91</f>
        <v>0</v>
      </c>
      <c r="R91" s="10"/>
      <c r="S91" s="10"/>
      <c r="T91" s="10"/>
    </row>
    <row r="92" spans="1:20" ht="9.75" outlineLevel="3" x14ac:dyDescent="0.2">
      <c r="A92" s="110"/>
      <c r="B92" s="111"/>
      <c r="C92" s="111"/>
      <c r="D92" s="112"/>
      <c r="E92" s="117" t="s">
        <v>17</v>
      </c>
      <c r="F92" s="113" t="s">
        <v>161</v>
      </c>
      <c r="G92" s="112"/>
      <c r="H92" s="114">
        <v>1052</v>
      </c>
      <c r="I92" s="115"/>
      <c r="J92" s="116"/>
      <c r="K92" s="114"/>
      <c r="L92" s="114"/>
      <c r="M92" s="114"/>
      <c r="N92" s="114"/>
      <c r="O92" s="116"/>
      <c r="P92" s="116"/>
      <c r="Q92" s="116"/>
      <c r="R92" s="7"/>
      <c r="S92" s="10"/>
    </row>
    <row r="93" spans="1:20" ht="9.75" outlineLevel="3" x14ac:dyDescent="0.2">
      <c r="A93" s="110"/>
      <c r="B93" s="111"/>
      <c r="C93" s="111"/>
      <c r="D93" s="112"/>
      <c r="E93" s="117"/>
      <c r="F93" s="113" t="s">
        <v>162</v>
      </c>
      <c r="G93" s="112"/>
      <c r="H93" s="114">
        <v>355.04999999999995</v>
      </c>
      <c r="I93" s="115"/>
      <c r="J93" s="116"/>
      <c r="K93" s="114"/>
      <c r="L93" s="114"/>
      <c r="M93" s="114"/>
      <c r="N93" s="114"/>
      <c r="O93" s="116"/>
      <c r="P93" s="116"/>
      <c r="Q93" s="116"/>
      <c r="R93" s="7"/>
      <c r="S93" s="10"/>
    </row>
    <row r="94" spans="1:20" ht="7.5" customHeight="1" outlineLevel="3" x14ac:dyDescent="0.15">
      <c r="A94" s="10"/>
      <c r="B94" s="80"/>
      <c r="C94" s="79"/>
      <c r="D94" s="82"/>
      <c r="E94" s="45"/>
      <c r="F94" s="83"/>
      <c r="G94" s="82"/>
      <c r="H94" s="84"/>
      <c r="I94" s="86"/>
      <c r="J94" s="47"/>
      <c r="K94" s="51"/>
      <c r="L94" s="51"/>
      <c r="M94" s="51"/>
      <c r="N94" s="51"/>
      <c r="O94" s="47"/>
      <c r="P94" s="47"/>
      <c r="Q94" s="47"/>
      <c r="R94" s="7"/>
      <c r="S94" s="10"/>
    </row>
    <row r="95" spans="1:20" ht="22.5" outlineLevel="2" x14ac:dyDescent="0.2">
      <c r="A95" s="16"/>
      <c r="B95" s="102"/>
      <c r="C95" s="103">
        <v>31</v>
      </c>
      <c r="D95" s="104" t="s">
        <v>75</v>
      </c>
      <c r="E95" s="105" t="s">
        <v>163</v>
      </c>
      <c r="F95" s="106" t="s">
        <v>164</v>
      </c>
      <c r="G95" s="104" t="s">
        <v>78</v>
      </c>
      <c r="H95" s="107">
        <v>126634.5</v>
      </c>
      <c r="I95" s="108"/>
      <c r="J95" s="109">
        <f>H95*I95</f>
        <v>0</v>
      </c>
      <c r="K95" s="107"/>
      <c r="L95" s="107">
        <f>H95*K95</f>
        <v>0</v>
      </c>
      <c r="M95" s="107"/>
      <c r="N95" s="107">
        <f>H95*M95</f>
        <v>0</v>
      </c>
      <c r="O95" s="109">
        <v>12</v>
      </c>
      <c r="P95" s="109">
        <f>J95*(O95/100)</f>
        <v>0</v>
      </c>
      <c r="Q95" s="109">
        <f>J95+P95</f>
        <v>0</v>
      </c>
      <c r="R95" s="10"/>
      <c r="S95" s="10"/>
      <c r="T95" s="10"/>
    </row>
    <row r="96" spans="1:20" ht="9.75" outlineLevel="3" x14ac:dyDescent="0.2">
      <c r="A96" s="110"/>
      <c r="B96" s="111"/>
      <c r="C96" s="111"/>
      <c r="D96" s="112"/>
      <c r="E96" s="117" t="s">
        <v>17</v>
      </c>
      <c r="F96" s="113" t="s">
        <v>165</v>
      </c>
      <c r="G96" s="112"/>
      <c r="H96" s="114">
        <v>126634.5</v>
      </c>
      <c r="I96" s="115"/>
      <c r="J96" s="116"/>
      <c r="K96" s="114"/>
      <c r="L96" s="114"/>
      <c r="M96" s="114"/>
      <c r="N96" s="114"/>
      <c r="O96" s="116"/>
      <c r="P96" s="116"/>
      <c r="Q96" s="116"/>
      <c r="R96" s="7"/>
      <c r="S96" s="10"/>
    </row>
    <row r="97" spans="1:20" ht="7.5" customHeight="1" outlineLevel="3" x14ac:dyDescent="0.15">
      <c r="A97" s="10"/>
      <c r="B97" s="80"/>
      <c r="C97" s="79"/>
      <c r="D97" s="82"/>
      <c r="E97" s="45"/>
      <c r="F97" s="83"/>
      <c r="G97" s="82"/>
      <c r="H97" s="84"/>
      <c r="I97" s="86"/>
      <c r="J97" s="47"/>
      <c r="K97" s="51"/>
      <c r="L97" s="51"/>
      <c r="M97" s="51"/>
      <c r="N97" s="51"/>
      <c r="O97" s="47"/>
      <c r="P97" s="47"/>
      <c r="Q97" s="47"/>
      <c r="R97" s="7"/>
      <c r="S97" s="10"/>
    </row>
    <row r="98" spans="1:20" ht="22.5" outlineLevel="2" x14ac:dyDescent="0.2">
      <c r="A98" s="16"/>
      <c r="B98" s="102"/>
      <c r="C98" s="103">
        <v>32</v>
      </c>
      <c r="D98" s="104" t="s">
        <v>75</v>
      </c>
      <c r="E98" s="105" t="s">
        <v>166</v>
      </c>
      <c r="F98" s="106" t="s">
        <v>167</v>
      </c>
      <c r="G98" s="104" t="s">
        <v>168</v>
      </c>
      <c r="H98" s="107">
        <v>1</v>
      </c>
      <c r="I98" s="108"/>
      <c r="J98" s="109">
        <f t="shared" ref="J98:J106" si="0">H98*I98</f>
        <v>0</v>
      </c>
      <c r="K98" s="107"/>
      <c r="L98" s="107">
        <f t="shared" ref="L98:L106" si="1">H98*K98</f>
        <v>0</v>
      </c>
      <c r="M98" s="107"/>
      <c r="N98" s="107">
        <f t="shared" ref="N98:N106" si="2">H98*M98</f>
        <v>0</v>
      </c>
      <c r="O98" s="109">
        <v>12</v>
      </c>
      <c r="P98" s="109">
        <f t="shared" ref="P98:P106" si="3">J98*(O98/100)</f>
        <v>0</v>
      </c>
      <c r="Q98" s="109">
        <f t="shared" ref="Q98:Q106" si="4">J98+P98</f>
        <v>0</v>
      </c>
      <c r="R98" s="10"/>
      <c r="S98" s="10"/>
      <c r="T98" s="10"/>
    </row>
    <row r="99" spans="1:20" ht="22.5" outlineLevel="2" x14ac:dyDescent="0.2">
      <c r="A99" s="16"/>
      <c r="B99" s="102"/>
      <c r="C99" s="103">
        <v>33</v>
      </c>
      <c r="D99" s="104" t="s">
        <v>75</v>
      </c>
      <c r="E99" s="105" t="s">
        <v>169</v>
      </c>
      <c r="F99" s="106" t="s">
        <v>170</v>
      </c>
      <c r="G99" s="104" t="s">
        <v>78</v>
      </c>
      <c r="H99" s="107">
        <v>1407.05</v>
      </c>
      <c r="I99" s="108"/>
      <c r="J99" s="109">
        <f t="shared" si="0"/>
        <v>0</v>
      </c>
      <c r="K99" s="107"/>
      <c r="L99" s="107">
        <f t="shared" si="1"/>
        <v>0</v>
      </c>
      <c r="M99" s="107"/>
      <c r="N99" s="107">
        <f t="shared" si="2"/>
        <v>0</v>
      </c>
      <c r="O99" s="109">
        <v>12</v>
      </c>
      <c r="P99" s="109">
        <f t="shared" si="3"/>
        <v>0</v>
      </c>
      <c r="Q99" s="109">
        <f t="shared" si="4"/>
        <v>0</v>
      </c>
      <c r="R99" s="10"/>
      <c r="S99" s="10"/>
      <c r="T99" s="10"/>
    </row>
    <row r="100" spans="1:20" ht="11.25" outlineLevel="2" x14ac:dyDescent="0.2">
      <c r="A100" s="16"/>
      <c r="B100" s="102"/>
      <c r="C100" s="103">
        <v>34</v>
      </c>
      <c r="D100" s="104" t="s">
        <v>75</v>
      </c>
      <c r="E100" s="105" t="s">
        <v>171</v>
      </c>
      <c r="F100" s="106" t="s">
        <v>172</v>
      </c>
      <c r="G100" s="104" t="s">
        <v>78</v>
      </c>
      <c r="H100" s="107">
        <v>1407.05</v>
      </c>
      <c r="I100" s="108"/>
      <c r="J100" s="109">
        <f t="shared" si="0"/>
        <v>0</v>
      </c>
      <c r="K100" s="107"/>
      <c r="L100" s="107">
        <f t="shared" si="1"/>
        <v>0</v>
      </c>
      <c r="M100" s="107"/>
      <c r="N100" s="107">
        <f t="shared" si="2"/>
        <v>0</v>
      </c>
      <c r="O100" s="109">
        <v>12</v>
      </c>
      <c r="P100" s="109">
        <f t="shared" si="3"/>
        <v>0</v>
      </c>
      <c r="Q100" s="109">
        <f t="shared" si="4"/>
        <v>0</v>
      </c>
      <c r="R100" s="10"/>
      <c r="S100" s="10"/>
      <c r="T100" s="10"/>
    </row>
    <row r="101" spans="1:20" ht="11.25" outlineLevel="2" x14ac:dyDescent="0.2">
      <c r="A101" s="16"/>
      <c r="B101" s="102"/>
      <c r="C101" s="103">
        <v>35</v>
      </c>
      <c r="D101" s="104" t="s">
        <v>75</v>
      </c>
      <c r="E101" s="105" t="s">
        <v>173</v>
      </c>
      <c r="F101" s="106" t="s">
        <v>174</v>
      </c>
      <c r="G101" s="104" t="s">
        <v>78</v>
      </c>
      <c r="H101" s="107">
        <v>126634.5</v>
      </c>
      <c r="I101" s="108"/>
      <c r="J101" s="109">
        <f t="shared" si="0"/>
        <v>0</v>
      </c>
      <c r="K101" s="107"/>
      <c r="L101" s="107">
        <f t="shared" si="1"/>
        <v>0</v>
      </c>
      <c r="M101" s="107"/>
      <c r="N101" s="107">
        <f t="shared" si="2"/>
        <v>0</v>
      </c>
      <c r="O101" s="109">
        <v>12</v>
      </c>
      <c r="P101" s="109">
        <f t="shared" si="3"/>
        <v>0</v>
      </c>
      <c r="Q101" s="109">
        <f t="shared" si="4"/>
        <v>0</v>
      </c>
      <c r="R101" s="10"/>
      <c r="S101" s="10"/>
      <c r="T101" s="10"/>
    </row>
    <row r="102" spans="1:20" ht="11.25" outlineLevel="2" x14ac:dyDescent="0.2">
      <c r="A102" s="16"/>
      <c r="B102" s="102"/>
      <c r="C102" s="103">
        <v>36</v>
      </c>
      <c r="D102" s="104" t="s">
        <v>75</v>
      </c>
      <c r="E102" s="105" t="s">
        <v>175</v>
      </c>
      <c r="F102" s="106" t="s">
        <v>176</v>
      </c>
      <c r="G102" s="104" t="s">
        <v>78</v>
      </c>
      <c r="H102" s="107">
        <v>1407.05</v>
      </c>
      <c r="I102" s="108"/>
      <c r="J102" s="109">
        <f t="shared" si="0"/>
        <v>0</v>
      </c>
      <c r="K102" s="107"/>
      <c r="L102" s="107">
        <f t="shared" si="1"/>
        <v>0</v>
      </c>
      <c r="M102" s="107"/>
      <c r="N102" s="107">
        <f t="shared" si="2"/>
        <v>0</v>
      </c>
      <c r="O102" s="109">
        <v>12</v>
      </c>
      <c r="P102" s="109">
        <f t="shared" si="3"/>
        <v>0</v>
      </c>
      <c r="Q102" s="109">
        <f t="shared" si="4"/>
        <v>0</v>
      </c>
      <c r="R102" s="10"/>
      <c r="S102" s="10"/>
      <c r="T102" s="10"/>
    </row>
    <row r="103" spans="1:20" ht="11.25" outlineLevel="2" x14ac:dyDescent="0.2">
      <c r="A103" s="16"/>
      <c r="B103" s="102"/>
      <c r="C103" s="103">
        <v>37</v>
      </c>
      <c r="D103" s="104" t="s">
        <v>75</v>
      </c>
      <c r="E103" s="105" t="s">
        <v>177</v>
      </c>
      <c r="F103" s="106" t="s">
        <v>178</v>
      </c>
      <c r="G103" s="104" t="s">
        <v>179</v>
      </c>
      <c r="H103" s="107">
        <v>90</v>
      </c>
      <c r="I103" s="108"/>
      <c r="J103" s="109">
        <f t="shared" si="0"/>
        <v>0</v>
      </c>
      <c r="K103" s="107"/>
      <c r="L103" s="107">
        <f t="shared" si="1"/>
        <v>0</v>
      </c>
      <c r="M103" s="107"/>
      <c r="N103" s="107">
        <f t="shared" si="2"/>
        <v>0</v>
      </c>
      <c r="O103" s="109">
        <v>12</v>
      </c>
      <c r="P103" s="109">
        <f t="shared" si="3"/>
        <v>0</v>
      </c>
      <c r="Q103" s="109">
        <f t="shared" si="4"/>
        <v>0</v>
      </c>
      <c r="R103" s="10"/>
      <c r="S103" s="10"/>
      <c r="T103" s="10"/>
    </row>
    <row r="104" spans="1:20" ht="11.25" outlineLevel="2" x14ac:dyDescent="0.2">
      <c r="A104" s="16"/>
      <c r="B104" s="102"/>
      <c r="C104" s="103">
        <v>38</v>
      </c>
      <c r="D104" s="104" t="s">
        <v>75</v>
      </c>
      <c r="E104" s="105" t="s">
        <v>180</v>
      </c>
      <c r="F104" s="106" t="s">
        <v>181</v>
      </c>
      <c r="G104" s="104" t="s">
        <v>179</v>
      </c>
      <c r="H104" s="107">
        <v>90</v>
      </c>
      <c r="I104" s="108"/>
      <c r="J104" s="109">
        <f t="shared" si="0"/>
        <v>0</v>
      </c>
      <c r="K104" s="107"/>
      <c r="L104" s="107">
        <f t="shared" si="1"/>
        <v>0</v>
      </c>
      <c r="M104" s="107"/>
      <c r="N104" s="107">
        <f t="shared" si="2"/>
        <v>0</v>
      </c>
      <c r="O104" s="109">
        <v>12</v>
      </c>
      <c r="P104" s="109">
        <f t="shared" si="3"/>
        <v>0</v>
      </c>
      <c r="Q104" s="109">
        <f t="shared" si="4"/>
        <v>0</v>
      </c>
      <c r="R104" s="10"/>
      <c r="S104" s="10"/>
      <c r="T104" s="10"/>
    </row>
    <row r="105" spans="1:20" ht="11.25" outlineLevel="2" x14ac:dyDescent="0.2">
      <c r="A105" s="16"/>
      <c r="B105" s="102"/>
      <c r="C105" s="103">
        <v>39</v>
      </c>
      <c r="D105" s="104" t="s">
        <v>75</v>
      </c>
      <c r="E105" s="105" t="s">
        <v>182</v>
      </c>
      <c r="F105" s="106" t="s">
        <v>183</v>
      </c>
      <c r="G105" s="104" t="s">
        <v>78</v>
      </c>
      <c r="H105" s="107">
        <v>1.97</v>
      </c>
      <c r="I105" s="108"/>
      <c r="J105" s="109">
        <f t="shared" si="0"/>
        <v>0</v>
      </c>
      <c r="K105" s="107"/>
      <c r="L105" s="107">
        <f t="shared" si="1"/>
        <v>0</v>
      </c>
      <c r="M105" s="107"/>
      <c r="N105" s="107">
        <f t="shared" si="2"/>
        <v>0</v>
      </c>
      <c r="O105" s="109">
        <v>12</v>
      </c>
      <c r="P105" s="109">
        <f t="shared" si="3"/>
        <v>0</v>
      </c>
      <c r="Q105" s="109">
        <f t="shared" si="4"/>
        <v>0</v>
      </c>
      <c r="R105" s="10"/>
      <c r="S105" s="10"/>
      <c r="T105" s="10"/>
    </row>
    <row r="106" spans="1:20" ht="11.25" outlineLevel="2" x14ac:dyDescent="0.2">
      <c r="A106" s="16"/>
      <c r="B106" s="102"/>
      <c r="C106" s="103">
        <v>40</v>
      </c>
      <c r="D106" s="104" t="s">
        <v>75</v>
      </c>
      <c r="E106" s="105" t="s">
        <v>184</v>
      </c>
      <c r="F106" s="106" t="s">
        <v>185</v>
      </c>
      <c r="G106" s="104" t="s">
        <v>78</v>
      </c>
      <c r="H106" s="107">
        <v>30.87</v>
      </c>
      <c r="I106" s="108"/>
      <c r="J106" s="109">
        <f t="shared" si="0"/>
        <v>0</v>
      </c>
      <c r="K106" s="107"/>
      <c r="L106" s="107">
        <f t="shared" si="1"/>
        <v>0</v>
      </c>
      <c r="M106" s="107">
        <v>1.4E-2</v>
      </c>
      <c r="N106" s="107">
        <f t="shared" si="2"/>
        <v>0.43218000000000001</v>
      </c>
      <c r="O106" s="109">
        <v>12</v>
      </c>
      <c r="P106" s="109">
        <f t="shared" si="3"/>
        <v>0</v>
      </c>
      <c r="Q106" s="109">
        <f t="shared" si="4"/>
        <v>0</v>
      </c>
      <c r="R106" s="10"/>
      <c r="S106" s="10"/>
      <c r="T106" s="10"/>
    </row>
    <row r="107" spans="1:20" ht="9.75" outlineLevel="3" x14ac:dyDescent="0.2">
      <c r="A107" s="110"/>
      <c r="B107" s="111"/>
      <c r="C107" s="111"/>
      <c r="D107" s="112"/>
      <c r="E107" s="117" t="s">
        <v>17</v>
      </c>
      <c r="F107" s="113" t="s">
        <v>186</v>
      </c>
      <c r="G107" s="112"/>
      <c r="H107" s="114">
        <v>30.87</v>
      </c>
      <c r="I107" s="115"/>
      <c r="J107" s="116"/>
      <c r="K107" s="114"/>
      <c r="L107" s="114"/>
      <c r="M107" s="114"/>
      <c r="N107" s="114"/>
      <c r="O107" s="116"/>
      <c r="P107" s="116"/>
      <c r="Q107" s="116"/>
      <c r="R107" s="7"/>
      <c r="S107" s="10"/>
    </row>
    <row r="108" spans="1:20" ht="7.5" customHeight="1" outlineLevel="3" x14ac:dyDescent="0.15">
      <c r="A108" s="10"/>
      <c r="B108" s="80"/>
      <c r="C108" s="79"/>
      <c r="D108" s="82"/>
      <c r="E108" s="45"/>
      <c r="F108" s="83"/>
      <c r="G108" s="82"/>
      <c r="H108" s="84"/>
      <c r="I108" s="86"/>
      <c r="J108" s="47"/>
      <c r="K108" s="51"/>
      <c r="L108" s="51"/>
      <c r="M108" s="51"/>
      <c r="N108" s="51"/>
      <c r="O108" s="47"/>
      <c r="P108" s="47"/>
      <c r="Q108" s="47"/>
      <c r="R108" s="7"/>
      <c r="S108" s="10"/>
    </row>
    <row r="109" spans="1:20" ht="11.25" outlineLevel="2" x14ac:dyDescent="0.2">
      <c r="A109" s="16"/>
      <c r="B109" s="102"/>
      <c r="C109" s="103">
        <v>41</v>
      </c>
      <c r="D109" s="104" t="s">
        <v>75</v>
      </c>
      <c r="E109" s="105" t="s">
        <v>187</v>
      </c>
      <c r="F109" s="106" t="s">
        <v>188</v>
      </c>
      <c r="G109" s="104" t="s">
        <v>78</v>
      </c>
      <c r="H109" s="107">
        <v>15.84</v>
      </c>
      <c r="I109" s="108"/>
      <c r="J109" s="109">
        <f>H109*I109</f>
        <v>0</v>
      </c>
      <c r="K109" s="107"/>
      <c r="L109" s="107">
        <f>H109*K109</f>
        <v>0</v>
      </c>
      <c r="M109" s="107">
        <v>8.8999999999999996E-2</v>
      </c>
      <c r="N109" s="107">
        <f>H109*M109</f>
        <v>1.4097599999999999</v>
      </c>
      <c r="O109" s="109">
        <v>12</v>
      </c>
      <c r="P109" s="109">
        <f>J109*(O109/100)</f>
        <v>0</v>
      </c>
      <c r="Q109" s="109">
        <f>J109+P109</f>
        <v>0</v>
      </c>
      <c r="R109" s="10"/>
      <c r="S109" s="10"/>
      <c r="T109" s="10"/>
    </row>
    <row r="110" spans="1:20" ht="9.75" outlineLevel="3" x14ac:dyDescent="0.2">
      <c r="A110" s="110"/>
      <c r="B110" s="111"/>
      <c r="C110" s="111"/>
      <c r="D110" s="112"/>
      <c r="E110" s="117" t="s">
        <v>17</v>
      </c>
      <c r="F110" s="113" t="s">
        <v>189</v>
      </c>
      <c r="G110" s="112"/>
      <c r="H110" s="114">
        <v>15.84</v>
      </c>
      <c r="I110" s="115"/>
      <c r="J110" s="116"/>
      <c r="K110" s="114"/>
      <c r="L110" s="114"/>
      <c r="M110" s="114"/>
      <c r="N110" s="114"/>
      <c r="O110" s="116"/>
      <c r="P110" s="116"/>
      <c r="Q110" s="116"/>
      <c r="R110" s="7"/>
      <c r="S110" s="10"/>
    </row>
    <row r="111" spans="1:20" ht="7.5" customHeight="1" outlineLevel="3" x14ac:dyDescent="0.15">
      <c r="A111" s="10"/>
      <c r="B111" s="80"/>
      <c r="C111" s="79"/>
      <c r="D111" s="82"/>
      <c r="E111" s="45"/>
      <c r="F111" s="83"/>
      <c r="G111" s="82"/>
      <c r="H111" s="84"/>
      <c r="I111" s="86"/>
      <c r="J111" s="47"/>
      <c r="K111" s="51"/>
      <c r="L111" s="51"/>
      <c r="M111" s="51"/>
      <c r="N111" s="51"/>
      <c r="O111" s="47"/>
      <c r="P111" s="47"/>
      <c r="Q111" s="47"/>
      <c r="R111" s="7"/>
      <c r="S111" s="10"/>
    </row>
    <row r="112" spans="1:20" ht="11.25" outlineLevel="2" x14ac:dyDescent="0.2">
      <c r="A112" s="16"/>
      <c r="B112" s="102"/>
      <c r="C112" s="103">
        <v>42</v>
      </c>
      <c r="D112" s="104" t="s">
        <v>75</v>
      </c>
      <c r="E112" s="105" t="s">
        <v>190</v>
      </c>
      <c r="F112" s="106" t="s">
        <v>191</v>
      </c>
      <c r="G112" s="104" t="s">
        <v>192</v>
      </c>
      <c r="H112" s="107">
        <v>8</v>
      </c>
      <c r="I112" s="108"/>
      <c r="J112" s="109">
        <f>H112*I112</f>
        <v>0</v>
      </c>
      <c r="K112" s="107"/>
      <c r="L112" s="107">
        <f>H112*K112</f>
        <v>0</v>
      </c>
      <c r="M112" s="107">
        <v>0.04</v>
      </c>
      <c r="N112" s="107">
        <f>H112*M112</f>
        <v>0.32</v>
      </c>
      <c r="O112" s="109">
        <v>12</v>
      </c>
      <c r="P112" s="109">
        <f>J112*(O112/100)</f>
        <v>0</v>
      </c>
      <c r="Q112" s="109">
        <f>J112+P112</f>
        <v>0</v>
      </c>
      <c r="R112" s="10"/>
      <c r="S112" s="10"/>
      <c r="T112" s="10"/>
    </row>
    <row r="113" spans="1:20" ht="11.25" outlineLevel="2" x14ac:dyDescent="0.2">
      <c r="A113" s="16"/>
      <c r="B113" s="102"/>
      <c r="C113" s="103">
        <v>43</v>
      </c>
      <c r="D113" s="104" t="s">
        <v>75</v>
      </c>
      <c r="E113" s="105" t="s">
        <v>193</v>
      </c>
      <c r="F113" s="106" t="s">
        <v>194</v>
      </c>
      <c r="G113" s="104" t="s">
        <v>192</v>
      </c>
      <c r="H113" s="107">
        <v>2</v>
      </c>
      <c r="I113" s="108"/>
      <c r="J113" s="109">
        <f>H113*I113</f>
        <v>0</v>
      </c>
      <c r="K113" s="107"/>
      <c r="L113" s="107">
        <f>H113*K113</f>
        <v>0</v>
      </c>
      <c r="M113" s="107"/>
      <c r="N113" s="107">
        <f>H113*M113</f>
        <v>0</v>
      </c>
      <c r="O113" s="109">
        <v>12</v>
      </c>
      <c r="P113" s="109">
        <f>J113*(O113/100)</f>
        <v>0</v>
      </c>
      <c r="Q113" s="109">
        <f>J113+P113</f>
        <v>0</v>
      </c>
      <c r="R113" s="10"/>
      <c r="S113" s="10"/>
      <c r="T113" s="10"/>
    </row>
    <row r="114" spans="1:20" ht="11.25" outlineLevel="2" x14ac:dyDescent="0.2">
      <c r="A114" s="16"/>
      <c r="B114" s="102"/>
      <c r="C114" s="103">
        <v>44</v>
      </c>
      <c r="D114" s="104" t="s">
        <v>75</v>
      </c>
      <c r="E114" s="105" t="s">
        <v>195</v>
      </c>
      <c r="F114" s="106" t="s">
        <v>196</v>
      </c>
      <c r="G114" s="104" t="s">
        <v>78</v>
      </c>
      <c r="H114" s="107">
        <v>294.2</v>
      </c>
      <c r="I114" s="108"/>
      <c r="J114" s="109">
        <f>H114*I114</f>
        <v>0</v>
      </c>
      <c r="K114" s="107"/>
      <c r="L114" s="107">
        <f>H114*K114</f>
        <v>0</v>
      </c>
      <c r="M114" s="107"/>
      <c r="N114" s="107">
        <f>H114*M114</f>
        <v>0</v>
      </c>
      <c r="O114" s="109">
        <v>12</v>
      </c>
      <c r="P114" s="109">
        <f>J114*(O114/100)</f>
        <v>0</v>
      </c>
      <c r="Q114" s="109">
        <f>J114+P114</f>
        <v>0</v>
      </c>
      <c r="R114" s="10"/>
      <c r="S114" s="10"/>
      <c r="T114" s="10"/>
    </row>
    <row r="115" spans="1:20" ht="9.75" outlineLevel="3" x14ac:dyDescent="0.2">
      <c r="A115" s="110"/>
      <c r="B115" s="111"/>
      <c r="C115" s="111"/>
      <c r="D115" s="112"/>
      <c r="E115" s="117" t="s">
        <v>17</v>
      </c>
      <c r="F115" s="113" t="s">
        <v>197</v>
      </c>
      <c r="G115" s="112"/>
      <c r="H115" s="114">
        <v>211.2</v>
      </c>
      <c r="I115" s="115"/>
      <c r="J115" s="116"/>
      <c r="K115" s="114"/>
      <c r="L115" s="114"/>
      <c r="M115" s="114"/>
      <c r="N115" s="114"/>
      <c r="O115" s="116"/>
      <c r="P115" s="116"/>
      <c r="Q115" s="116"/>
      <c r="R115" s="7"/>
      <c r="S115" s="10"/>
    </row>
    <row r="116" spans="1:20" ht="9.75" outlineLevel="3" x14ac:dyDescent="0.2">
      <c r="A116" s="110"/>
      <c r="B116" s="111"/>
      <c r="C116" s="111"/>
      <c r="D116" s="112"/>
      <c r="E116" s="117"/>
      <c r="F116" s="113" t="s">
        <v>198</v>
      </c>
      <c r="G116" s="112"/>
      <c r="H116" s="114">
        <v>83</v>
      </c>
      <c r="I116" s="115"/>
      <c r="J116" s="116"/>
      <c r="K116" s="114"/>
      <c r="L116" s="114"/>
      <c r="M116" s="114"/>
      <c r="N116" s="114"/>
      <c r="O116" s="116"/>
      <c r="P116" s="116"/>
      <c r="Q116" s="116"/>
      <c r="R116" s="7"/>
      <c r="S116" s="10"/>
    </row>
    <row r="117" spans="1:20" ht="7.5" customHeight="1" outlineLevel="3" x14ac:dyDescent="0.15">
      <c r="A117" s="10"/>
      <c r="B117" s="80"/>
      <c r="C117" s="79"/>
      <c r="D117" s="82"/>
      <c r="E117" s="45"/>
      <c r="F117" s="83"/>
      <c r="G117" s="82"/>
      <c r="H117" s="84"/>
      <c r="I117" s="86"/>
      <c r="J117" s="47"/>
      <c r="K117" s="51"/>
      <c r="L117" s="51"/>
      <c r="M117" s="51"/>
      <c r="N117" s="51"/>
      <c r="O117" s="47"/>
      <c r="P117" s="47"/>
      <c r="Q117" s="47"/>
      <c r="R117" s="7"/>
      <c r="S117" s="10"/>
    </row>
    <row r="118" spans="1:20" outlineLevel="2" x14ac:dyDescent="0.15">
      <c r="B118" s="7"/>
      <c r="C118" s="7"/>
      <c r="D118" s="7"/>
      <c r="E118" s="7"/>
      <c r="F118" s="7"/>
      <c r="G118" s="7"/>
      <c r="H118" s="7"/>
      <c r="I118" s="10"/>
      <c r="J118" s="10"/>
      <c r="K118" s="7"/>
      <c r="L118" s="7"/>
      <c r="M118" s="7"/>
      <c r="N118" s="7"/>
      <c r="O118" s="7"/>
      <c r="P118" s="10"/>
      <c r="Q118" s="10"/>
    </row>
    <row r="119" spans="1:20" ht="12" outlineLevel="1" x14ac:dyDescent="0.2">
      <c r="A119" s="73" t="s">
        <v>55</v>
      </c>
      <c r="B119" s="95">
        <v>2</v>
      </c>
      <c r="C119" s="96"/>
      <c r="D119" s="97" t="s">
        <v>74</v>
      </c>
      <c r="E119" s="97"/>
      <c r="F119" s="98" t="s">
        <v>56</v>
      </c>
      <c r="G119" s="97"/>
      <c r="H119" s="99"/>
      <c r="I119" s="100"/>
      <c r="J119" s="75">
        <f>SUBTOTAL(9,J120:J124)</f>
        <v>0</v>
      </c>
      <c r="K119" s="99"/>
      <c r="L119" s="76">
        <f>SUBTOTAL(9,L120:L124)</f>
        <v>0</v>
      </c>
      <c r="M119" s="99"/>
      <c r="N119" s="76">
        <f>SUBTOTAL(9,N120:N124)</f>
        <v>0</v>
      </c>
      <c r="O119" s="101"/>
      <c r="P119" s="75">
        <f>SUBTOTAL(9,P120:P124)</f>
        <v>0</v>
      </c>
      <c r="Q119" s="75">
        <f>SUBTOTAL(9,Q120:Q124)</f>
        <v>0</v>
      </c>
      <c r="R119" s="7"/>
      <c r="S119" s="10"/>
      <c r="T119" s="10"/>
    </row>
    <row r="120" spans="1:20" ht="11.25" outlineLevel="2" x14ac:dyDescent="0.2">
      <c r="A120" s="16"/>
      <c r="B120" s="102"/>
      <c r="C120" s="103">
        <v>45</v>
      </c>
      <c r="D120" s="104" t="s">
        <v>75</v>
      </c>
      <c r="E120" s="105" t="s">
        <v>199</v>
      </c>
      <c r="F120" s="106" t="s">
        <v>200</v>
      </c>
      <c r="G120" s="104" t="s">
        <v>201</v>
      </c>
      <c r="H120" s="107">
        <v>39.1</v>
      </c>
      <c r="I120" s="108"/>
      <c r="J120" s="109">
        <f>H120*I120</f>
        <v>0</v>
      </c>
      <c r="K120" s="107"/>
      <c r="L120" s="107">
        <f>H120*K120</f>
        <v>0</v>
      </c>
      <c r="M120" s="107"/>
      <c r="N120" s="107">
        <f>H120*M120</f>
        <v>0</v>
      </c>
      <c r="O120" s="109">
        <v>12</v>
      </c>
      <c r="P120" s="109">
        <f>J120*(O120/100)</f>
        <v>0</v>
      </c>
      <c r="Q120" s="109">
        <f>J120+P120</f>
        <v>0</v>
      </c>
      <c r="R120" s="10"/>
      <c r="S120" s="10"/>
      <c r="T120" s="10"/>
    </row>
    <row r="121" spans="1:20" ht="9.75" outlineLevel="3" x14ac:dyDescent="0.2">
      <c r="A121" s="110"/>
      <c r="B121" s="111"/>
      <c r="C121" s="111"/>
      <c r="D121" s="112"/>
      <c r="E121" s="117" t="s">
        <v>17</v>
      </c>
      <c r="F121" s="113" t="s">
        <v>202</v>
      </c>
      <c r="G121" s="112"/>
      <c r="H121" s="114">
        <v>39.1</v>
      </c>
      <c r="I121" s="115"/>
      <c r="J121" s="116"/>
      <c r="K121" s="114"/>
      <c r="L121" s="114"/>
      <c r="M121" s="114"/>
      <c r="N121" s="114"/>
      <c r="O121" s="116"/>
      <c r="P121" s="116"/>
      <c r="Q121" s="116"/>
      <c r="R121" s="7"/>
      <c r="S121" s="10"/>
    </row>
    <row r="122" spans="1:20" ht="7.5" customHeight="1" outlineLevel="3" x14ac:dyDescent="0.15">
      <c r="A122" s="10"/>
      <c r="B122" s="80"/>
      <c r="C122" s="79"/>
      <c r="D122" s="82"/>
      <c r="E122" s="45"/>
      <c r="F122" s="83"/>
      <c r="G122" s="82"/>
      <c r="H122" s="84"/>
      <c r="I122" s="86"/>
      <c r="J122" s="47"/>
      <c r="K122" s="51"/>
      <c r="L122" s="51"/>
      <c r="M122" s="51"/>
      <c r="N122" s="51"/>
      <c r="O122" s="47"/>
      <c r="P122" s="47"/>
      <c r="Q122" s="47"/>
      <c r="R122" s="7"/>
      <c r="S122" s="10"/>
    </row>
    <row r="123" spans="1:20" ht="11.25" outlineLevel="2" x14ac:dyDescent="0.2">
      <c r="A123" s="16"/>
      <c r="B123" s="102"/>
      <c r="C123" s="103">
        <v>46</v>
      </c>
      <c r="D123" s="104" t="s">
        <v>75</v>
      </c>
      <c r="E123" s="105" t="s">
        <v>203</v>
      </c>
      <c r="F123" s="106" t="s">
        <v>204</v>
      </c>
      <c r="G123" s="104" t="s">
        <v>125</v>
      </c>
      <c r="H123" s="107">
        <v>1</v>
      </c>
      <c r="I123" s="108"/>
      <c r="J123" s="109">
        <f>H123*I123</f>
        <v>0</v>
      </c>
      <c r="K123" s="107"/>
      <c r="L123" s="107">
        <f>H123*K123</f>
        <v>0</v>
      </c>
      <c r="M123" s="107"/>
      <c r="N123" s="107">
        <f>H123*M123</f>
        <v>0</v>
      </c>
      <c r="O123" s="109">
        <v>12</v>
      </c>
      <c r="P123" s="109">
        <f>J123*(O123/100)</f>
        <v>0</v>
      </c>
      <c r="Q123" s="109">
        <f>J123+P123</f>
        <v>0</v>
      </c>
      <c r="R123" s="10"/>
      <c r="S123" s="10"/>
      <c r="T123" s="10"/>
    </row>
    <row r="124" spans="1:20" outlineLevel="2" x14ac:dyDescent="0.15">
      <c r="B124" s="7"/>
      <c r="C124" s="7"/>
      <c r="D124" s="7"/>
      <c r="E124" s="7"/>
      <c r="F124" s="7"/>
      <c r="G124" s="7"/>
      <c r="H124" s="7"/>
      <c r="I124" s="10"/>
      <c r="J124" s="10"/>
      <c r="K124" s="7"/>
      <c r="L124" s="7"/>
      <c r="M124" s="7"/>
      <c r="N124" s="7"/>
      <c r="O124" s="7"/>
      <c r="P124" s="10"/>
      <c r="Q124" s="10"/>
    </row>
    <row r="125" spans="1:20" ht="12" outlineLevel="1" x14ac:dyDescent="0.2">
      <c r="A125" s="73" t="s">
        <v>57</v>
      </c>
      <c r="B125" s="95">
        <v>2</v>
      </c>
      <c r="C125" s="96"/>
      <c r="D125" s="97" t="s">
        <v>74</v>
      </c>
      <c r="E125" s="97"/>
      <c r="F125" s="98" t="s">
        <v>58</v>
      </c>
      <c r="G125" s="97"/>
      <c r="H125" s="99"/>
      <c r="I125" s="100"/>
      <c r="J125" s="75">
        <f>SUBTOTAL(9,J126:J133)</f>
        <v>0</v>
      </c>
      <c r="K125" s="99"/>
      <c r="L125" s="76">
        <f>SUBTOTAL(9,L126:L133)</f>
        <v>0</v>
      </c>
      <c r="M125" s="99"/>
      <c r="N125" s="76">
        <f>SUBTOTAL(9,N126:N133)</f>
        <v>0</v>
      </c>
      <c r="O125" s="101"/>
      <c r="P125" s="75">
        <f>SUBTOTAL(9,P126:P133)</f>
        <v>0</v>
      </c>
      <c r="Q125" s="75">
        <f>SUBTOTAL(9,Q126:Q133)</f>
        <v>0</v>
      </c>
      <c r="R125" s="7"/>
      <c r="S125" s="10"/>
      <c r="T125" s="10"/>
    </row>
    <row r="126" spans="1:20" ht="11.25" outlineLevel="2" x14ac:dyDescent="0.2">
      <c r="A126" s="16"/>
      <c r="B126" s="102"/>
      <c r="C126" s="103">
        <v>47</v>
      </c>
      <c r="D126" s="104" t="s">
        <v>75</v>
      </c>
      <c r="E126" s="105" t="s">
        <v>205</v>
      </c>
      <c r="F126" s="106" t="s">
        <v>206</v>
      </c>
      <c r="G126" s="104" t="s">
        <v>207</v>
      </c>
      <c r="H126" s="107">
        <v>35.729110200000001</v>
      </c>
      <c r="I126" s="108"/>
      <c r="J126" s="109">
        <f t="shared" ref="J126:J132" si="5">H126*I126</f>
        <v>0</v>
      </c>
      <c r="K126" s="107"/>
      <c r="L126" s="107">
        <f t="shared" ref="L126:L132" si="6">H126*K126</f>
        <v>0</v>
      </c>
      <c r="M126" s="107"/>
      <c r="N126" s="107">
        <f t="shared" ref="N126:N132" si="7">H126*M126</f>
        <v>0</v>
      </c>
      <c r="O126" s="109">
        <v>12</v>
      </c>
      <c r="P126" s="109">
        <f t="shared" ref="P126:P132" si="8">J126*(O126/100)</f>
        <v>0</v>
      </c>
      <c r="Q126" s="109">
        <f t="shared" ref="Q126:Q132" si="9">J126+P126</f>
        <v>0</v>
      </c>
      <c r="R126" s="10"/>
      <c r="S126" s="10"/>
      <c r="T126" s="10"/>
    </row>
    <row r="127" spans="1:20" ht="11.25" outlineLevel="2" x14ac:dyDescent="0.2">
      <c r="A127" s="16"/>
      <c r="B127" s="102"/>
      <c r="C127" s="103">
        <v>48</v>
      </c>
      <c r="D127" s="104" t="s">
        <v>75</v>
      </c>
      <c r="E127" s="105" t="s">
        <v>208</v>
      </c>
      <c r="F127" s="106" t="s">
        <v>209</v>
      </c>
      <c r="G127" s="104" t="s">
        <v>207</v>
      </c>
      <c r="H127" s="107">
        <v>35.729110200000001</v>
      </c>
      <c r="I127" s="108"/>
      <c r="J127" s="109">
        <f t="shared" si="5"/>
        <v>0</v>
      </c>
      <c r="K127" s="107"/>
      <c r="L127" s="107">
        <f t="shared" si="6"/>
        <v>0</v>
      </c>
      <c r="M127" s="107"/>
      <c r="N127" s="107">
        <f t="shared" si="7"/>
        <v>0</v>
      </c>
      <c r="O127" s="109">
        <v>12</v>
      </c>
      <c r="P127" s="109">
        <f t="shared" si="8"/>
        <v>0</v>
      </c>
      <c r="Q127" s="109">
        <f t="shared" si="9"/>
        <v>0</v>
      </c>
      <c r="R127" s="10"/>
      <c r="S127" s="10"/>
      <c r="T127" s="10"/>
    </row>
    <row r="128" spans="1:20" ht="11.25" outlineLevel="2" x14ac:dyDescent="0.2">
      <c r="A128" s="16"/>
      <c r="B128" s="102"/>
      <c r="C128" s="103">
        <v>49</v>
      </c>
      <c r="D128" s="104" t="s">
        <v>75</v>
      </c>
      <c r="E128" s="105" t="s">
        <v>210</v>
      </c>
      <c r="F128" s="106" t="s">
        <v>211</v>
      </c>
      <c r="G128" s="104" t="s">
        <v>207</v>
      </c>
      <c r="H128" s="107">
        <v>35.729110200000001</v>
      </c>
      <c r="I128" s="108"/>
      <c r="J128" s="109">
        <f t="shared" si="5"/>
        <v>0</v>
      </c>
      <c r="K128" s="107"/>
      <c r="L128" s="107">
        <f t="shared" si="6"/>
        <v>0</v>
      </c>
      <c r="M128" s="107"/>
      <c r="N128" s="107">
        <f t="shared" si="7"/>
        <v>0</v>
      </c>
      <c r="O128" s="109">
        <v>12</v>
      </c>
      <c r="P128" s="109">
        <f t="shared" si="8"/>
        <v>0</v>
      </c>
      <c r="Q128" s="109">
        <f t="shared" si="9"/>
        <v>0</v>
      </c>
      <c r="R128" s="10"/>
      <c r="S128" s="10"/>
      <c r="T128" s="10"/>
    </row>
    <row r="129" spans="1:20" ht="22.5" outlineLevel="2" x14ac:dyDescent="0.2">
      <c r="A129" s="16"/>
      <c r="B129" s="102"/>
      <c r="C129" s="103">
        <v>50</v>
      </c>
      <c r="D129" s="104" t="s">
        <v>75</v>
      </c>
      <c r="E129" s="105" t="s">
        <v>212</v>
      </c>
      <c r="F129" s="106" t="s">
        <v>213</v>
      </c>
      <c r="G129" s="104" t="s">
        <v>207</v>
      </c>
      <c r="H129" s="107">
        <v>35.729110200000001</v>
      </c>
      <c r="I129" s="108"/>
      <c r="J129" s="109">
        <f t="shared" si="5"/>
        <v>0</v>
      </c>
      <c r="K129" s="107"/>
      <c r="L129" s="107">
        <f t="shared" si="6"/>
        <v>0</v>
      </c>
      <c r="M129" s="107"/>
      <c r="N129" s="107">
        <f t="shared" si="7"/>
        <v>0</v>
      </c>
      <c r="O129" s="109">
        <v>12</v>
      </c>
      <c r="P129" s="109">
        <f t="shared" si="8"/>
        <v>0</v>
      </c>
      <c r="Q129" s="109">
        <f t="shared" si="9"/>
        <v>0</v>
      </c>
      <c r="R129" s="10"/>
      <c r="S129" s="10"/>
      <c r="T129" s="10"/>
    </row>
    <row r="130" spans="1:20" ht="22.5" outlineLevel="2" x14ac:dyDescent="0.2">
      <c r="A130" s="16"/>
      <c r="B130" s="102"/>
      <c r="C130" s="103">
        <v>51</v>
      </c>
      <c r="D130" s="104" t="s">
        <v>75</v>
      </c>
      <c r="E130" s="105" t="s">
        <v>214</v>
      </c>
      <c r="F130" s="106" t="s">
        <v>215</v>
      </c>
      <c r="G130" s="104" t="s">
        <v>207</v>
      </c>
      <c r="H130" s="107">
        <v>35.274000000000001</v>
      </c>
      <c r="I130" s="108"/>
      <c r="J130" s="109">
        <f t="shared" si="5"/>
        <v>0</v>
      </c>
      <c r="K130" s="107"/>
      <c r="L130" s="107">
        <f t="shared" si="6"/>
        <v>0</v>
      </c>
      <c r="M130" s="107"/>
      <c r="N130" s="107">
        <f t="shared" si="7"/>
        <v>0</v>
      </c>
      <c r="O130" s="109">
        <v>12</v>
      </c>
      <c r="P130" s="109">
        <f t="shared" si="8"/>
        <v>0</v>
      </c>
      <c r="Q130" s="109">
        <f t="shared" si="9"/>
        <v>0</v>
      </c>
      <c r="R130" s="10"/>
      <c r="S130" s="10"/>
      <c r="T130" s="10"/>
    </row>
    <row r="131" spans="1:20" ht="11.25" outlineLevel="2" x14ac:dyDescent="0.2">
      <c r="A131" s="16"/>
      <c r="B131" s="102"/>
      <c r="C131" s="103">
        <v>52</v>
      </c>
      <c r="D131" s="104" t="s">
        <v>75</v>
      </c>
      <c r="E131" s="105" t="s">
        <v>216</v>
      </c>
      <c r="F131" s="106" t="s">
        <v>217</v>
      </c>
      <c r="G131" s="104" t="s">
        <v>207</v>
      </c>
      <c r="H131" s="107">
        <v>0.432</v>
      </c>
      <c r="I131" s="108"/>
      <c r="J131" s="109">
        <f t="shared" si="5"/>
        <v>0</v>
      </c>
      <c r="K131" s="107"/>
      <c r="L131" s="107">
        <f t="shared" si="6"/>
        <v>0</v>
      </c>
      <c r="M131" s="107"/>
      <c r="N131" s="107">
        <f t="shared" si="7"/>
        <v>0</v>
      </c>
      <c r="O131" s="109">
        <v>12</v>
      </c>
      <c r="P131" s="109">
        <f t="shared" si="8"/>
        <v>0</v>
      </c>
      <c r="Q131" s="109">
        <f t="shared" si="9"/>
        <v>0</v>
      </c>
      <c r="R131" s="10"/>
      <c r="S131" s="10"/>
      <c r="T131" s="10"/>
    </row>
    <row r="132" spans="1:20" ht="11.25" outlineLevel="2" x14ac:dyDescent="0.2">
      <c r="A132" s="16"/>
      <c r="B132" s="102"/>
      <c r="C132" s="103">
        <v>53</v>
      </c>
      <c r="D132" s="104" t="s">
        <v>75</v>
      </c>
      <c r="E132" s="105" t="s">
        <v>218</v>
      </c>
      <c r="F132" s="106" t="s">
        <v>219</v>
      </c>
      <c r="G132" s="104" t="s">
        <v>207</v>
      </c>
      <c r="H132" s="107">
        <v>44.204469019999991</v>
      </c>
      <c r="I132" s="108"/>
      <c r="J132" s="109">
        <f t="shared" si="5"/>
        <v>0</v>
      </c>
      <c r="K132" s="107"/>
      <c r="L132" s="107">
        <f t="shared" si="6"/>
        <v>0</v>
      </c>
      <c r="M132" s="107"/>
      <c r="N132" s="107">
        <f t="shared" si="7"/>
        <v>0</v>
      </c>
      <c r="O132" s="109">
        <v>12</v>
      </c>
      <c r="P132" s="109">
        <f t="shared" si="8"/>
        <v>0</v>
      </c>
      <c r="Q132" s="109">
        <f t="shared" si="9"/>
        <v>0</v>
      </c>
      <c r="R132" s="10"/>
      <c r="S132" s="10"/>
      <c r="T132" s="10"/>
    </row>
    <row r="133" spans="1:20" outlineLevel="2" x14ac:dyDescent="0.15">
      <c r="B133" s="7"/>
      <c r="C133" s="7"/>
      <c r="D133" s="7"/>
      <c r="E133" s="7"/>
      <c r="F133" s="7"/>
      <c r="G133" s="7"/>
      <c r="H133" s="7"/>
      <c r="I133" s="10"/>
      <c r="J133" s="10"/>
      <c r="K133" s="7"/>
      <c r="L133" s="7"/>
      <c r="M133" s="7"/>
      <c r="N133" s="7"/>
      <c r="O133" s="7"/>
      <c r="P133" s="10"/>
      <c r="Q133" s="10"/>
    </row>
    <row r="134" spans="1:20" ht="12" outlineLevel="1" x14ac:dyDescent="0.2">
      <c r="A134" s="73" t="s">
        <v>59</v>
      </c>
      <c r="B134" s="95">
        <v>2</v>
      </c>
      <c r="C134" s="96"/>
      <c r="D134" s="97" t="s">
        <v>74</v>
      </c>
      <c r="E134" s="97"/>
      <c r="F134" s="98" t="s">
        <v>60</v>
      </c>
      <c r="G134" s="97"/>
      <c r="H134" s="99"/>
      <c r="I134" s="100"/>
      <c r="J134" s="75">
        <f>SUBTOTAL(9,J135:J138)</f>
        <v>0</v>
      </c>
      <c r="K134" s="99"/>
      <c r="L134" s="76">
        <f>SUBTOTAL(9,L135:L138)</f>
        <v>5.3879500000000007E-3</v>
      </c>
      <c r="M134" s="99"/>
      <c r="N134" s="76">
        <f>SUBTOTAL(9,N135:N138)</f>
        <v>0</v>
      </c>
      <c r="O134" s="101"/>
      <c r="P134" s="75">
        <f>SUBTOTAL(9,P135:P138)</f>
        <v>0</v>
      </c>
      <c r="Q134" s="75">
        <f>SUBTOTAL(9,Q135:Q138)</f>
        <v>0</v>
      </c>
      <c r="R134" s="7"/>
      <c r="S134" s="10"/>
      <c r="T134" s="10"/>
    </row>
    <row r="135" spans="1:20" ht="11.25" outlineLevel="2" x14ac:dyDescent="0.2">
      <c r="A135" s="16"/>
      <c r="B135" s="102"/>
      <c r="C135" s="103">
        <v>54</v>
      </c>
      <c r="D135" s="104" t="s">
        <v>141</v>
      </c>
      <c r="E135" s="105" t="s">
        <v>220</v>
      </c>
      <c r="F135" s="106" t="s">
        <v>221</v>
      </c>
      <c r="G135" s="104" t="s">
        <v>78</v>
      </c>
      <c r="H135" s="107">
        <v>2.0685000000000002</v>
      </c>
      <c r="I135" s="108"/>
      <c r="J135" s="109">
        <f>H135*I135</f>
        <v>0</v>
      </c>
      <c r="K135" s="107">
        <v>1.5E-3</v>
      </c>
      <c r="L135" s="107">
        <f>H135*K135</f>
        <v>3.1027500000000005E-3</v>
      </c>
      <c r="M135" s="107"/>
      <c r="N135" s="107">
        <f>H135*M135</f>
        <v>0</v>
      </c>
      <c r="O135" s="109">
        <v>12</v>
      </c>
      <c r="P135" s="109">
        <f>J135*(O135/100)</f>
        <v>0</v>
      </c>
      <c r="Q135" s="109">
        <f>J135+P135</f>
        <v>0</v>
      </c>
      <c r="R135" s="10"/>
      <c r="S135" s="10"/>
      <c r="T135" s="10"/>
    </row>
    <row r="136" spans="1:20" ht="22.5" outlineLevel="2" x14ac:dyDescent="0.2">
      <c r="A136" s="16"/>
      <c r="B136" s="102"/>
      <c r="C136" s="103">
        <v>55</v>
      </c>
      <c r="D136" s="104" t="s">
        <v>75</v>
      </c>
      <c r="E136" s="105" t="s">
        <v>222</v>
      </c>
      <c r="F136" s="106" t="s">
        <v>223</v>
      </c>
      <c r="G136" s="104" t="s">
        <v>78</v>
      </c>
      <c r="H136" s="107">
        <v>1.97</v>
      </c>
      <c r="I136" s="108"/>
      <c r="J136" s="109">
        <f>H136*I136</f>
        <v>0</v>
      </c>
      <c r="K136" s="107">
        <v>1.16E-3</v>
      </c>
      <c r="L136" s="107">
        <f>H136*K136</f>
        <v>2.2851999999999998E-3</v>
      </c>
      <c r="M136" s="107"/>
      <c r="N136" s="107">
        <f>H136*M136</f>
        <v>0</v>
      </c>
      <c r="O136" s="109">
        <v>12</v>
      </c>
      <c r="P136" s="109">
        <f>J136*(O136/100)</f>
        <v>0</v>
      </c>
      <c r="Q136" s="109">
        <f>J136+P136</f>
        <v>0</v>
      </c>
      <c r="R136" s="10"/>
      <c r="S136" s="10"/>
      <c r="T136" s="10"/>
    </row>
    <row r="137" spans="1:20" ht="11.25" outlineLevel="2" x14ac:dyDescent="0.2">
      <c r="A137" s="16"/>
      <c r="B137" s="102"/>
      <c r="C137" s="103">
        <v>56</v>
      </c>
      <c r="D137" s="104" t="s">
        <v>75</v>
      </c>
      <c r="E137" s="105" t="s">
        <v>224</v>
      </c>
      <c r="F137" s="106" t="s">
        <v>225</v>
      </c>
      <c r="G137" s="104" t="s">
        <v>226</v>
      </c>
      <c r="H137" s="107">
        <v>1.57</v>
      </c>
      <c r="I137" s="108"/>
      <c r="J137" s="109">
        <f>H137*I137</f>
        <v>0</v>
      </c>
      <c r="K137" s="107"/>
      <c r="L137" s="107">
        <f>H137*K137</f>
        <v>0</v>
      </c>
      <c r="M137" s="107"/>
      <c r="N137" s="107">
        <f>H137*M137</f>
        <v>0</v>
      </c>
      <c r="O137" s="109">
        <v>12</v>
      </c>
      <c r="P137" s="109">
        <f>J137*(O137/100)</f>
        <v>0</v>
      </c>
      <c r="Q137" s="109">
        <f>J137+P137</f>
        <v>0</v>
      </c>
      <c r="R137" s="10"/>
      <c r="S137" s="10"/>
      <c r="T137" s="10"/>
    </row>
    <row r="138" spans="1:20" outlineLevel="2" x14ac:dyDescent="0.15">
      <c r="B138" s="7"/>
      <c r="C138" s="7"/>
      <c r="D138" s="7"/>
      <c r="E138" s="7"/>
      <c r="F138" s="7"/>
      <c r="G138" s="7"/>
      <c r="H138" s="7"/>
      <c r="I138" s="10"/>
      <c r="J138" s="10"/>
      <c r="K138" s="7"/>
      <c r="L138" s="7"/>
      <c r="M138" s="7"/>
      <c r="N138" s="7"/>
      <c r="O138" s="7"/>
      <c r="P138" s="10"/>
      <c r="Q138" s="10"/>
    </row>
    <row r="139" spans="1:20" ht="12" outlineLevel="1" x14ac:dyDescent="0.2">
      <c r="A139" s="73" t="s">
        <v>61</v>
      </c>
      <c r="B139" s="95">
        <v>2</v>
      </c>
      <c r="C139" s="96"/>
      <c r="D139" s="97" t="s">
        <v>74</v>
      </c>
      <c r="E139" s="97"/>
      <c r="F139" s="98" t="s">
        <v>62</v>
      </c>
      <c r="G139" s="97"/>
      <c r="H139" s="99"/>
      <c r="I139" s="100"/>
      <c r="J139" s="75">
        <f>SUBTOTAL(9,J140:J167)</f>
        <v>0</v>
      </c>
      <c r="K139" s="99"/>
      <c r="L139" s="76">
        <f>SUBTOTAL(9,L140:L167)</f>
        <v>1.4587490000000001</v>
      </c>
      <c r="M139" s="99"/>
      <c r="N139" s="76">
        <f>SUBTOTAL(9,N140:N167)</f>
        <v>0.81434980000000001</v>
      </c>
      <c r="O139" s="101"/>
      <c r="P139" s="75">
        <f>SUBTOTAL(9,P140:P167)</f>
        <v>0</v>
      </c>
      <c r="Q139" s="75">
        <f>SUBTOTAL(9,Q140:Q167)</f>
        <v>0</v>
      </c>
      <c r="R139" s="7"/>
      <c r="S139" s="10"/>
      <c r="T139" s="10"/>
    </row>
    <row r="140" spans="1:20" ht="11.25" outlineLevel="2" x14ac:dyDescent="0.2">
      <c r="A140" s="16"/>
      <c r="B140" s="102"/>
      <c r="C140" s="103">
        <v>57</v>
      </c>
      <c r="D140" s="104" t="s">
        <v>75</v>
      </c>
      <c r="E140" s="105" t="s">
        <v>227</v>
      </c>
      <c r="F140" s="106" t="s">
        <v>228</v>
      </c>
      <c r="G140" s="104" t="s">
        <v>78</v>
      </c>
      <c r="H140" s="107">
        <v>1.97</v>
      </c>
      <c r="I140" s="108"/>
      <c r="J140" s="109">
        <f>H140*I140</f>
        <v>0</v>
      </c>
      <c r="K140" s="107"/>
      <c r="L140" s="107">
        <f>H140*K140</f>
        <v>0</v>
      </c>
      <c r="M140" s="107">
        <v>5.94E-3</v>
      </c>
      <c r="N140" s="107">
        <f>H140*M140</f>
        <v>1.17018E-2</v>
      </c>
      <c r="O140" s="109">
        <v>12</v>
      </c>
      <c r="P140" s="109">
        <f>J140*(O140/100)</f>
        <v>0</v>
      </c>
      <c r="Q140" s="109">
        <f>J140+P140</f>
        <v>0</v>
      </c>
      <c r="R140" s="10"/>
      <c r="S140" s="10"/>
      <c r="T140" s="10"/>
    </row>
    <row r="141" spans="1:20" ht="11.25" outlineLevel="2" x14ac:dyDescent="0.2">
      <c r="A141" s="16"/>
      <c r="B141" s="102"/>
      <c r="C141" s="103">
        <v>58</v>
      </c>
      <c r="D141" s="104" t="s">
        <v>75</v>
      </c>
      <c r="E141" s="105" t="s">
        <v>229</v>
      </c>
      <c r="F141" s="106" t="s">
        <v>230</v>
      </c>
      <c r="G141" s="104" t="s">
        <v>91</v>
      </c>
      <c r="H141" s="107">
        <v>184.8</v>
      </c>
      <c r="I141" s="108"/>
      <c r="J141" s="109">
        <f>H141*I141</f>
        <v>0</v>
      </c>
      <c r="K141" s="107"/>
      <c r="L141" s="107">
        <f>H141*K141</f>
        <v>0</v>
      </c>
      <c r="M141" s="107">
        <v>1.67E-3</v>
      </c>
      <c r="N141" s="107">
        <f>H141*M141</f>
        <v>0.308616</v>
      </c>
      <c r="O141" s="109">
        <v>12</v>
      </c>
      <c r="P141" s="109">
        <f>J141*(O141/100)</f>
        <v>0</v>
      </c>
      <c r="Q141" s="109">
        <f>J141+P141</f>
        <v>0</v>
      </c>
      <c r="R141" s="10"/>
      <c r="S141" s="10"/>
      <c r="T141" s="10"/>
    </row>
    <row r="142" spans="1:20" ht="9.75" outlineLevel="3" x14ac:dyDescent="0.2">
      <c r="A142" s="110"/>
      <c r="B142" s="111"/>
      <c r="C142" s="111"/>
      <c r="D142" s="112"/>
      <c r="E142" s="117" t="s">
        <v>17</v>
      </c>
      <c r="F142" s="113" t="s">
        <v>231</v>
      </c>
      <c r="G142" s="112"/>
      <c r="H142" s="114">
        <v>184.8</v>
      </c>
      <c r="I142" s="115"/>
      <c r="J142" s="116"/>
      <c r="K142" s="114"/>
      <c r="L142" s="114"/>
      <c r="M142" s="114"/>
      <c r="N142" s="114"/>
      <c r="O142" s="116"/>
      <c r="P142" s="116"/>
      <c r="Q142" s="116"/>
      <c r="R142" s="7"/>
      <c r="S142" s="10"/>
    </row>
    <row r="143" spans="1:20" ht="7.5" customHeight="1" outlineLevel="3" x14ac:dyDescent="0.15">
      <c r="A143" s="10"/>
      <c r="B143" s="80"/>
      <c r="C143" s="79"/>
      <c r="D143" s="82"/>
      <c r="E143" s="45"/>
      <c r="F143" s="83"/>
      <c r="G143" s="82"/>
      <c r="H143" s="84"/>
      <c r="I143" s="86"/>
      <c r="J143" s="47"/>
      <c r="K143" s="51"/>
      <c r="L143" s="51"/>
      <c r="M143" s="51"/>
      <c r="N143" s="51"/>
      <c r="O143" s="47"/>
      <c r="P143" s="47"/>
      <c r="Q143" s="47"/>
      <c r="R143" s="7"/>
      <c r="S143" s="10"/>
    </row>
    <row r="144" spans="1:20" ht="11.25" outlineLevel="2" x14ac:dyDescent="0.2">
      <c r="A144" s="16"/>
      <c r="B144" s="102"/>
      <c r="C144" s="103">
        <v>59</v>
      </c>
      <c r="D144" s="104" t="s">
        <v>75</v>
      </c>
      <c r="E144" s="105" t="s">
        <v>232</v>
      </c>
      <c r="F144" s="106" t="s">
        <v>233</v>
      </c>
      <c r="G144" s="104" t="s">
        <v>91</v>
      </c>
      <c r="H144" s="107">
        <v>110</v>
      </c>
      <c r="I144" s="108"/>
      <c r="J144" s="109">
        <f>H144*I144</f>
        <v>0</v>
      </c>
      <c r="K144" s="107"/>
      <c r="L144" s="107">
        <f>H144*K144</f>
        <v>0</v>
      </c>
      <c r="M144" s="107">
        <v>2.5999999999999999E-3</v>
      </c>
      <c r="N144" s="107">
        <f>H144*M144</f>
        <v>0.28599999999999998</v>
      </c>
      <c r="O144" s="109">
        <v>12</v>
      </c>
      <c r="P144" s="109">
        <f>J144*(O144/100)</f>
        <v>0</v>
      </c>
      <c r="Q144" s="109">
        <f>J144+P144</f>
        <v>0</v>
      </c>
      <c r="R144" s="10"/>
      <c r="S144" s="10"/>
      <c r="T144" s="10"/>
    </row>
    <row r="145" spans="1:20" ht="11.25" outlineLevel="2" x14ac:dyDescent="0.2">
      <c r="A145" s="16"/>
      <c r="B145" s="102"/>
      <c r="C145" s="103">
        <v>60</v>
      </c>
      <c r="D145" s="104" t="s">
        <v>75</v>
      </c>
      <c r="E145" s="105" t="s">
        <v>234</v>
      </c>
      <c r="F145" s="106" t="s">
        <v>235</v>
      </c>
      <c r="G145" s="104" t="s">
        <v>91</v>
      </c>
      <c r="H145" s="107">
        <v>52.8</v>
      </c>
      <c r="I145" s="108"/>
      <c r="J145" s="109">
        <f>H145*I145</f>
        <v>0</v>
      </c>
      <c r="K145" s="107"/>
      <c r="L145" s="107">
        <f>H145*K145</f>
        <v>0</v>
      </c>
      <c r="M145" s="107">
        <v>3.9399999999999999E-3</v>
      </c>
      <c r="N145" s="107">
        <f>H145*M145</f>
        <v>0.20803199999999999</v>
      </c>
      <c r="O145" s="109">
        <v>12</v>
      </c>
      <c r="P145" s="109">
        <f>J145*(O145/100)</f>
        <v>0</v>
      </c>
      <c r="Q145" s="109">
        <f>J145+P145</f>
        <v>0</v>
      </c>
      <c r="R145" s="10"/>
      <c r="S145" s="10"/>
      <c r="T145" s="10"/>
    </row>
    <row r="146" spans="1:20" ht="9.75" outlineLevel="3" x14ac:dyDescent="0.2">
      <c r="A146" s="110"/>
      <c r="B146" s="111"/>
      <c r="C146" s="111"/>
      <c r="D146" s="112"/>
      <c r="E146" s="117" t="s">
        <v>17</v>
      </c>
      <c r="F146" s="113" t="s">
        <v>236</v>
      </c>
      <c r="G146" s="112"/>
      <c r="H146" s="114">
        <v>52.8</v>
      </c>
      <c r="I146" s="115"/>
      <c r="J146" s="116"/>
      <c r="K146" s="114"/>
      <c r="L146" s="114"/>
      <c r="M146" s="114"/>
      <c r="N146" s="114"/>
      <c r="O146" s="116"/>
      <c r="P146" s="116"/>
      <c r="Q146" s="116"/>
      <c r="R146" s="7"/>
      <c r="S146" s="10"/>
    </row>
    <row r="147" spans="1:20" ht="7.5" customHeight="1" outlineLevel="3" x14ac:dyDescent="0.15">
      <c r="A147" s="10"/>
      <c r="B147" s="80"/>
      <c r="C147" s="79"/>
      <c r="D147" s="82"/>
      <c r="E147" s="45"/>
      <c r="F147" s="83"/>
      <c r="G147" s="82"/>
      <c r="H147" s="84"/>
      <c r="I147" s="86"/>
      <c r="J147" s="47"/>
      <c r="K147" s="51"/>
      <c r="L147" s="51"/>
      <c r="M147" s="51"/>
      <c r="N147" s="51"/>
      <c r="O147" s="47"/>
      <c r="P147" s="47"/>
      <c r="Q147" s="47"/>
      <c r="R147" s="7"/>
      <c r="S147" s="10"/>
    </row>
    <row r="148" spans="1:20" ht="22.5" outlineLevel="2" x14ac:dyDescent="0.2">
      <c r="A148" s="16"/>
      <c r="B148" s="102"/>
      <c r="C148" s="103">
        <v>61</v>
      </c>
      <c r="D148" s="104" t="s">
        <v>75</v>
      </c>
      <c r="E148" s="105" t="s">
        <v>237</v>
      </c>
      <c r="F148" s="106" t="s">
        <v>238</v>
      </c>
      <c r="G148" s="104" t="s">
        <v>78</v>
      </c>
      <c r="H148" s="107">
        <v>1.97</v>
      </c>
      <c r="I148" s="108"/>
      <c r="J148" s="109">
        <f>H148*I148</f>
        <v>0</v>
      </c>
      <c r="K148" s="107">
        <v>6.8999999999999999E-3</v>
      </c>
      <c r="L148" s="107">
        <f>H148*K148</f>
        <v>1.3592999999999999E-2</v>
      </c>
      <c r="M148" s="107"/>
      <c r="N148" s="107">
        <f>H148*M148</f>
        <v>0</v>
      </c>
      <c r="O148" s="109">
        <v>12</v>
      </c>
      <c r="P148" s="109">
        <f>J148*(O148/100)</f>
        <v>0</v>
      </c>
      <c r="Q148" s="109">
        <f>J148+P148</f>
        <v>0</v>
      </c>
      <c r="R148" s="10"/>
      <c r="S148" s="10"/>
      <c r="T148" s="10"/>
    </row>
    <row r="149" spans="1:20" ht="11.25" outlineLevel="2" x14ac:dyDescent="0.2">
      <c r="A149" s="16"/>
      <c r="B149" s="102"/>
      <c r="C149" s="103">
        <v>62</v>
      </c>
      <c r="D149" s="104" t="s">
        <v>75</v>
      </c>
      <c r="E149" s="105" t="s">
        <v>239</v>
      </c>
      <c r="F149" s="106" t="s">
        <v>240</v>
      </c>
      <c r="G149" s="104" t="s">
        <v>91</v>
      </c>
      <c r="H149" s="107">
        <v>2</v>
      </c>
      <c r="I149" s="108"/>
      <c r="J149" s="109">
        <f>H149*I149</f>
        <v>0</v>
      </c>
      <c r="K149" s="107">
        <v>2.1800000000000001E-3</v>
      </c>
      <c r="L149" s="107">
        <f>H149*K149</f>
        <v>4.3600000000000002E-3</v>
      </c>
      <c r="M149" s="107"/>
      <c r="N149" s="107">
        <f>H149*M149</f>
        <v>0</v>
      </c>
      <c r="O149" s="109">
        <v>12</v>
      </c>
      <c r="P149" s="109">
        <f>J149*(O149/100)</f>
        <v>0</v>
      </c>
      <c r="Q149" s="109">
        <f>J149+P149</f>
        <v>0</v>
      </c>
      <c r="R149" s="10"/>
      <c r="S149" s="10"/>
      <c r="T149" s="10"/>
    </row>
    <row r="150" spans="1:20" ht="9.75" outlineLevel="3" x14ac:dyDescent="0.2">
      <c r="A150" s="110"/>
      <c r="B150" s="111"/>
      <c r="C150" s="111"/>
      <c r="D150" s="112"/>
      <c r="E150" s="117" t="s">
        <v>17</v>
      </c>
      <c r="F150" s="113" t="s">
        <v>241</v>
      </c>
      <c r="G150" s="112"/>
      <c r="H150" s="114">
        <v>2</v>
      </c>
      <c r="I150" s="115"/>
      <c r="J150" s="116"/>
      <c r="K150" s="114"/>
      <c r="L150" s="114"/>
      <c r="M150" s="114"/>
      <c r="N150" s="114"/>
      <c r="O150" s="116"/>
      <c r="P150" s="116"/>
      <c r="Q150" s="116"/>
      <c r="R150" s="7"/>
      <c r="S150" s="10"/>
    </row>
    <row r="151" spans="1:20" ht="7.5" customHeight="1" outlineLevel="3" x14ac:dyDescent="0.15">
      <c r="A151" s="10"/>
      <c r="B151" s="80"/>
      <c r="C151" s="79"/>
      <c r="D151" s="82"/>
      <c r="E151" s="45"/>
      <c r="F151" s="83"/>
      <c r="G151" s="82"/>
      <c r="H151" s="84"/>
      <c r="I151" s="86"/>
      <c r="J151" s="47"/>
      <c r="K151" s="51"/>
      <c r="L151" s="51"/>
      <c r="M151" s="51"/>
      <c r="N151" s="51"/>
      <c r="O151" s="47"/>
      <c r="P151" s="47"/>
      <c r="Q151" s="47"/>
      <c r="R151" s="7"/>
      <c r="S151" s="10"/>
    </row>
    <row r="152" spans="1:20" ht="11.25" outlineLevel="2" x14ac:dyDescent="0.2">
      <c r="A152" s="16"/>
      <c r="B152" s="102"/>
      <c r="C152" s="103">
        <v>63</v>
      </c>
      <c r="D152" s="104" t="s">
        <v>75</v>
      </c>
      <c r="E152" s="105" t="s">
        <v>242</v>
      </c>
      <c r="F152" s="106" t="s">
        <v>243</v>
      </c>
      <c r="G152" s="104" t="s">
        <v>91</v>
      </c>
      <c r="H152" s="107">
        <v>5</v>
      </c>
      <c r="I152" s="108"/>
      <c r="J152" s="109">
        <f>H152*I152</f>
        <v>0</v>
      </c>
      <c r="K152" s="107">
        <v>2.3700000000000001E-3</v>
      </c>
      <c r="L152" s="107">
        <f>H152*K152</f>
        <v>1.1850000000000001E-2</v>
      </c>
      <c r="M152" s="107"/>
      <c r="N152" s="107">
        <f>H152*M152</f>
        <v>0</v>
      </c>
      <c r="O152" s="109">
        <v>12</v>
      </c>
      <c r="P152" s="109">
        <f>J152*(O152/100)</f>
        <v>0</v>
      </c>
      <c r="Q152" s="109">
        <f>J152+P152</f>
        <v>0</v>
      </c>
      <c r="R152" s="10"/>
      <c r="S152" s="10"/>
      <c r="T152" s="10"/>
    </row>
    <row r="153" spans="1:20" ht="9.75" outlineLevel="3" x14ac:dyDescent="0.2">
      <c r="A153" s="110"/>
      <c r="B153" s="111"/>
      <c r="C153" s="111"/>
      <c r="D153" s="112"/>
      <c r="E153" s="117" t="s">
        <v>17</v>
      </c>
      <c r="F153" s="113" t="s">
        <v>244</v>
      </c>
      <c r="G153" s="112"/>
      <c r="H153" s="114">
        <v>5</v>
      </c>
      <c r="I153" s="115"/>
      <c r="J153" s="116"/>
      <c r="K153" s="114"/>
      <c r="L153" s="114"/>
      <c r="M153" s="114"/>
      <c r="N153" s="114"/>
      <c r="O153" s="116"/>
      <c r="P153" s="116"/>
      <c r="Q153" s="116"/>
      <c r="R153" s="7"/>
      <c r="S153" s="10"/>
    </row>
    <row r="154" spans="1:20" ht="7.5" customHeight="1" outlineLevel="3" x14ac:dyDescent="0.15">
      <c r="A154" s="10"/>
      <c r="B154" s="80"/>
      <c r="C154" s="79"/>
      <c r="D154" s="82"/>
      <c r="E154" s="45"/>
      <c r="F154" s="83"/>
      <c r="G154" s="82"/>
      <c r="H154" s="84"/>
      <c r="I154" s="86"/>
      <c r="J154" s="47"/>
      <c r="K154" s="51"/>
      <c r="L154" s="51"/>
      <c r="M154" s="51"/>
      <c r="N154" s="51"/>
      <c r="O154" s="47"/>
      <c r="P154" s="47"/>
      <c r="Q154" s="47"/>
      <c r="R154" s="7"/>
      <c r="S154" s="10"/>
    </row>
    <row r="155" spans="1:20" ht="22.5" outlineLevel="2" x14ac:dyDescent="0.2">
      <c r="A155" s="16"/>
      <c r="B155" s="102"/>
      <c r="C155" s="103">
        <v>64</v>
      </c>
      <c r="D155" s="104" t="s">
        <v>75</v>
      </c>
      <c r="E155" s="105" t="s">
        <v>245</v>
      </c>
      <c r="F155" s="106" t="s">
        <v>246</v>
      </c>
      <c r="G155" s="104" t="s">
        <v>91</v>
      </c>
      <c r="H155" s="107">
        <v>184.8</v>
      </c>
      <c r="I155" s="108"/>
      <c r="J155" s="109">
        <f>H155*I155</f>
        <v>0</v>
      </c>
      <c r="K155" s="107">
        <v>5.3899999999999998E-3</v>
      </c>
      <c r="L155" s="107">
        <f>H155*K155</f>
        <v>0.99607200000000007</v>
      </c>
      <c r="M155" s="107"/>
      <c r="N155" s="107">
        <f>H155*M155</f>
        <v>0</v>
      </c>
      <c r="O155" s="109">
        <v>12</v>
      </c>
      <c r="P155" s="109">
        <f>J155*(O155/100)</f>
        <v>0</v>
      </c>
      <c r="Q155" s="109">
        <f>J155+P155</f>
        <v>0</v>
      </c>
      <c r="R155" s="10"/>
      <c r="S155" s="10"/>
      <c r="T155" s="10"/>
    </row>
    <row r="156" spans="1:20" ht="9.75" outlineLevel="3" x14ac:dyDescent="0.2">
      <c r="A156" s="110"/>
      <c r="B156" s="111"/>
      <c r="C156" s="111"/>
      <c r="D156" s="112"/>
      <c r="E156" s="117" t="s">
        <v>17</v>
      </c>
      <c r="F156" s="113" t="s">
        <v>231</v>
      </c>
      <c r="G156" s="112"/>
      <c r="H156" s="114">
        <v>184.8</v>
      </c>
      <c r="I156" s="115"/>
      <c r="J156" s="116"/>
      <c r="K156" s="114"/>
      <c r="L156" s="114"/>
      <c r="M156" s="114"/>
      <c r="N156" s="114"/>
      <c r="O156" s="116"/>
      <c r="P156" s="116"/>
      <c r="Q156" s="116"/>
      <c r="R156" s="7"/>
      <c r="S156" s="10"/>
    </row>
    <row r="157" spans="1:20" ht="7.5" customHeight="1" outlineLevel="3" x14ac:dyDescent="0.15">
      <c r="A157" s="10"/>
      <c r="B157" s="80"/>
      <c r="C157" s="79"/>
      <c r="D157" s="82"/>
      <c r="E157" s="45"/>
      <c r="F157" s="83"/>
      <c r="G157" s="82"/>
      <c r="H157" s="84"/>
      <c r="I157" s="86"/>
      <c r="J157" s="47"/>
      <c r="K157" s="51"/>
      <c r="L157" s="51"/>
      <c r="M157" s="51"/>
      <c r="N157" s="51"/>
      <c r="O157" s="47"/>
      <c r="P157" s="47"/>
      <c r="Q157" s="47"/>
      <c r="R157" s="7"/>
      <c r="S157" s="10"/>
    </row>
    <row r="158" spans="1:20" ht="22.5" outlineLevel="2" x14ac:dyDescent="0.2">
      <c r="A158" s="16"/>
      <c r="B158" s="102"/>
      <c r="C158" s="103">
        <v>65</v>
      </c>
      <c r="D158" s="104" t="s">
        <v>75</v>
      </c>
      <c r="E158" s="105" t="s">
        <v>247</v>
      </c>
      <c r="F158" s="106" t="s">
        <v>248</v>
      </c>
      <c r="G158" s="104" t="s">
        <v>91</v>
      </c>
      <c r="H158" s="107">
        <v>5</v>
      </c>
      <c r="I158" s="108"/>
      <c r="J158" s="109">
        <f>H158*I158</f>
        <v>0</v>
      </c>
      <c r="K158" s="107">
        <v>2.2000000000000001E-3</v>
      </c>
      <c r="L158" s="107">
        <f>H158*K158</f>
        <v>1.1000000000000001E-2</v>
      </c>
      <c r="M158" s="107"/>
      <c r="N158" s="107">
        <f>H158*M158</f>
        <v>0</v>
      </c>
      <c r="O158" s="109">
        <v>12</v>
      </c>
      <c r="P158" s="109">
        <f>J158*(O158/100)</f>
        <v>0</v>
      </c>
      <c r="Q158" s="109">
        <f>J158+P158</f>
        <v>0</v>
      </c>
      <c r="R158" s="10"/>
      <c r="S158" s="10"/>
      <c r="T158" s="10"/>
    </row>
    <row r="159" spans="1:20" ht="9.75" outlineLevel="3" x14ac:dyDescent="0.2">
      <c r="A159" s="110"/>
      <c r="B159" s="111"/>
      <c r="C159" s="111"/>
      <c r="D159" s="112"/>
      <c r="E159" s="117" t="s">
        <v>17</v>
      </c>
      <c r="F159" s="113" t="s">
        <v>244</v>
      </c>
      <c r="G159" s="112"/>
      <c r="H159" s="114">
        <v>5</v>
      </c>
      <c r="I159" s="115"/>
      <c r="J159" s="116"/>
      <c r="K159" s="114"/>
      <c r="L159" s="114"/>
      <c r="M159" s="114"/>
      <c r="N159" s="114"/>
      <c r="O159" s="116"/>
      <c r="P159" s="116"/>
      <c r="Q159" s="116"/>
      <c r="R159" s="7"/>
      <c r="S159" s="10"/>
    </row>
    <row r="160" spans="1:20" ht="7.5" customHeight="1" outlineLevel="3" x14ac:dyDescent="0.15">
      <c r="A160" s="10"/>
      <c r="B160" s="80"/>
      <c r="C160" s="79"/>
      <c r="D160" s="82"/>
      <c r="E160" s="45"/>
      <c r="F160" s="83"/>
      <c r="G160" s="82"/>
      <c r="H160" s="84"/>
      <c r="I160" s="86"/>
      <c r="J160" s="47"/>
      <c r="K160" s="51"/>
      <c r="L160" s="51"/>
      <c r="M160" s="51"/>
      <c r="N160" s="51"/>
      <c r="O160" s="47"/>
      <c r="P160" s="47"/>
      <c r="Q160" s="47"/>
      <c r="R160" s="7"/>
      <c r="S160" s="10"/>
    </row>
    <row r="161" spans="1:20" ht="11.25" outlineLevel="2" x14ac:dyDescent="0.2">
      <c r="A161" s="16"/>
      <c r="B161" s="102"/>
      <c r="C161" s="103">
        <v>66</v>
      </c>
      <c r="D161" s="104" t="s">
        <v>75</v>
      </c>
      <c r="E161" s="105" t="s">
        <v>249</v>
      </c>
      <c r="F161" s="106" t="s">
        <v>250</v>
      </c>
      <c r="G161" s="104" t="s">
        <v>91</v>
      </c>
      <c r="H161" s="107">
        <v>110</v>
      </c>
      <c r="I161" s="108"/>
      <c r="J161" s="109">
        <f>H161*I161</f>
        <v>0</v>
      </c>
      <c r="K161" s="107">
        <v>2.7399999999999998E-3</v>
      </c>
      <c r="L161" s="107">
        <f>H161*K161</f>
        <v>0.3014</v>
      </c>
      <c r="M161" s="107"/>
      <c r="N161" s="107">
        <f>H161*M161</f>
        <v>0</v>
      </c>
      <c r="O161" s="109">
        <v>12</v>
      </c>
      <c r="P161" s="109">
        <f>J161*(O161/100)</f>
        <v>0</v>
      </c>
      <c r="Q161" s="109">
        <f>J161+P161</f>
        <v>0</v>
      </c>
      <c r="R161" s="10"/>
      <c r="S161" s="10"/>
      <c r="T161" s="10"/>
    </row>
    <row r="162" spans="1:20" ht="11.25" outlineLevel="2" x14ac:dyDescent="0.2">
      <c r="A162" s="16"/>
      <c r="B162" s="102"/>
      <c r="C162" s="103">
        <v>67</v>
      </c>
      <c r="D162" s="104" t="s">
        <v>75</v>
      </c>
      <c r="E162" s="105" t="s">
        <v>251</v>
      </c>
      <c r="F162" s="106" t="s">
        <v>252</v>
      </c>
      <c r="G162" s="104" t="s">
        <v>168</v>
      </c>
      <c r="H162" s="107">
        <v>4</v>
      </c>
      <c r="I162" s="108"/>
      <c r="J162" s="109">
        <f>H162*I162</f>
        <v>0</v>
      </c>
      <c r="K162" s="107">
        <v>2.9999999999999997E-4</v>
      </c>
      <c r="L162" s="107">
        <f>H162*K162</f>
        <v>1.1999999999999999E-3</v>
      </c>
      <c r="M162" s="107"/>
      <c r="N162" s="107">
        <f>H162*M162</f>
        <v>0</v>
      </c>
      <c r="O162" s="109">
        <v>12</v>
      </c>
      <c r="P162" s="109">
        <f>J162*(O162/100)</f>
        <v>0</v>
      </c>
      <c r="Q162" s="109">
        <f>J162+P162</f>
        <v>0</v>
      </c>
      <c r="R162" s="10"/>
      <c r="S162" s="10"/>
      <c r="T162" s="10"/>
    </row>
    <row r="163" spans="1:20" ht="22.5" outlineLevel="2" x14ac:dyDescent="0.2">
      <c r="A163" s="16"/>
      <c r="B163" s="102"/>
      <c r="C163" s="103">
        <v>68</v>
      </c>
      <c r="D163" s="104" t="s">
        <v>75</v>
      </c>
      <c r="E163" s="105" t="s">
        <v>253</v>
      </c>
      <c r="F163" s="106" t="s">
        <v>254</v>
      </c>
      <c r="G163" s="104" t="s">
        <v>91</v>
      </c>
      <c r="H163" s="107">
        <v>57.9</v>
      </c>
      <c r="I163" s="108"/>
      <c r="J163" s="109">
        <f>H163*I163</f>
        <v>0</v>
      </c>
      <c r="K163" s="107">
        <v>2.0600000000000002E-3</v>
      </c>
      <c r="L163" s="107">
        <f>H163*K163</f>
        <v>0.11927400000000001</v>
      </c>
      <c r="M163" s="107"/>
      <c r="N163" s="107">
        <f>H163*M163</f>
        <v>0</v>
      </c>
      <c r="O163" s="109">
        <v>12</v>
      </c>
      <c r="P163" s="109">
        <f>J163*(O163/100)</f>
        <v>0</v>
      </c>
      <c r="Q163" s="109">
        <f>J163+P163</f>
        <v>0</v>
      </c>
      <c r="R163" s="10"/>
      <c r="S163" s="10"/>
      <c r="T163" s="10"/>
    </row>
    <row r="164" spans="1:20" ht="9.75" outlineLevel="3" x14ac:dyDescent="0.2">
      <c r="A164" s="110"/>
      <c r="B164" s="111"/>
      <c r="C164" s="111"/>
      <c r="D164" s="112"/>
      <c r="E164" s="117" t="s">
        <v>17</v>
      </c>
      <c r="F164" s="113" t="s">
        <v>255</v>
      </c>
      <c r="G164" s="112"/>
      <c r="H164" s="114">
        <v>57.9</v>
      </c>
      <c r="I164" s="115"/>
      <c r="J164" s="116"/>
      <c r="K164" s="114"/>
      <c r="L164" s="114"/>
      <c r="M164" s="114"/>
      <c r="N164" s="114"/>
      <c r="O164" s="116"/>
      <c r="P164" s="116"/>
      <c r="Q164" s="116"/>
      <c r="R164" s="7"/>
      <c r="S164" s="10"/>
    </row>
    <row r="165" spans="1:20" ht="7.5" customHeight="1" outlineLevel="3" x14ac:dyDescent="0.15">
      <c r="A165" s="10"/>
      <c r="B165" s="80"/>
      <c r="C165" s="79"/>
      <c r="D165" s="82"/>
      <c r="E165" s="45"/>
      <c r="F165" s="83"/>
      <c r="G165" s="82"/>
      <c r="H165" s="84"/>
      <c r="I165" s="86"/>
      <c r="J165" s="47"/>
      <c r="K165" s="51"/>
      <c r="L165" s="51"/>
      <c r="M165" s="51"/>
      <c r="N165" s="51"/>
      <c r="O165" s="47"/>
      <c r="P165" s="47"/>
      <c r="Q165" s="47"/>
      <c r="R165" s="7"/>
      <c r="S165" s="10"/>
    </row>
    <row r="166" spans="1:20" ht="11.25" outlineLevel="2" x14ac:dyDescent="0.2">
      <c r="A166" s="16"/>
      <c r="B166" s="102"/>
      <c r="C166" s="103">
        <v>69</v>
      </c>
      <c r="D166" s="104" t="s">
        <v>75</v>
      </c>
      <c r="E166" s="105" t="s">
        <v>256</v>
      </c>
      <c r="F166" s="106" t="s">
        <v>257</v>
      </c>
      <c r="G166" s="104" t="s">
        <v>226</v>
      </c>
      <c r="H166" s="107">
        <v>0.89</v>
      </c>
      <c r="I166" s="108"/>
      <c r="J166" s="109">
        <f>H166*I166</f>
        <v>0</v>
      </c>
      <c r="K166" s="107"/>
      <c r="L166" s="107">
        <f>H166*K166</f>
        <v>0</v>
      </c>
      <c r="M166" s="107"/>
      <c r="N166" s="107">
        <f>H166*M166</f>
        <v>0</v>
      </c>
      <c r="O166" s="109">
        <v>12</v>
      </c>
      <c r="P166" s="109">
        <f>J166*(O166/100)</f>
        <v>0</v>
      </c>
      <c r="Q166" s="109">
        <f>J166+P166</f>
        <v>0</v>
      </c>
      <c r="R166" s="10"/>
      <c r="S166" s="10"/>
      <c r="T166" s="10"/>
    </row>
    <row r="167" spans="1:20" outlineLevel="2" x14ac:dyDescent="0.15">
      <c r="B167" s="7"/>
      <c r="C167" s="7"/>
      <c r="D167" s="7"/>
      <c r="E167" s="7"/>
      <c r="F167" s="7"/>
      <c r="G167" s="7"/>
      <c r="H167" s="7"/>
      <c r="I167" s="10"/>
      <c r="J167" s="10"/>
      <c r="K167" s="7"/>
      <c r="L167" s="7"/>
      <c r="M167" s="7"/>
      <c r="N167" s="7"/>
      <c r="O167" s="7"/>
      <c r="P167" s="10"/>
      <c r="Q167" s="10"/>
    </row>
    <row r="168" spans="1:20" ht="12" outlineLevel="1" x14ac:dyDescent="0.2">
      <c r="A168" s="73" t="s">
        <v>63</v>
      </c>
      <c r="B168" s="95">
        <v>2</v>
      </c>
      <c r="C168" s="96"/>
      <c r="D168" s="97" t="s">
        <v>74</v>
      </c>
      <c r="E168" s="97"/>
      <c r="F168" s="98" t="s">
        <v>64</v>
      </c>
      <c r="G168" s="97"/>
      <c r="H168" s="99"/>
      <c r="I168" s="100"/>
      <c r="J168" s="75">
        <f>SUBTOTAL(9,J169:J175)</f>
        <v>0</v>
      </c>
      <c r="K168" s="99"/>
      <c r="L168" s="76">
        <f>SUBTOTAL(9,L169:L175)</f>
        <v>0.56140480000000004</v>
      </c>
      <c r="M168" s="99"/>
      <c r="N168" s="76">
        <f>SUBTOTAL(9,N169:N175)</f>
        <v>0</v>
      </c>
      <c r="O168" s="101"/>
      <c r="P168" s="75">
        <f>SUBTOTAL(9,P169:P175)</f>
        <v>0</v>
      </c>
      <c r="Q168" s="75">
        <f>SUBTOTAL(9,Q169:Q175)</f>
        <v>0</v>
      </c>
      <c r="R168" s="7"/>
      <c r="S168" s="10"/>
      <c r="T168" s="10"/>
    </row>
    <row r="169" spans="1:20" ht="11.25" outlineLevel="2" x14ac:dyDescent="0.2">
      <c r="A169" s="16"/>
      <c r="B169" s="102"/>
      <c r="C169" s="103">
        <v>70</v>
      </c>
      <c r="D169" s="104" t="s">
        <v>141</v>
      </c>
      <c r="E169" s="105" t="s">
        <v>258</v>
      </c>
      <c r="F169" s="106" t="s">
        <v>259</v>
      </c>
      <c r="G169" s="104" t="s">
        <v>78</v>
      </c>
      <c r="H169" s="107">
        <v>15.84</v>
      </c>
      <c r="I169" s="108"/>
      <c r="J169" s="109">
        <f>H169*I169</f>
        <v>0</v>
      </c>
      <c r="K169" s="107">
        <v>3.4720000000000001E-2</v>
      </c>
      <c r="L169" s="107">
        <f>H169*K169</f>
        <v>0.54996480000000003</v>
      </c>
      <c r="M169" s="107"/>
      <c r="N169" s="107">
        <f>H169*M169</f>
        <v>0</v>
      </c>
      <c r="O169" s="109">
        <v>12</v>
      </c>
      <c r="P169" s="109">
        <f>J169*(O169/100)</f>
        <v>0</v>
      </c>
      <c r="Q169" s="109">
        <f>J169+P169</f>
        <v>0</v>
      </c>
      <c r="R169" s="10"/>
      <c r="S169" s="10"/>
      <c r="T169" s="10"/>
    </row>
    <row r="170" spans="1:20" ht="9.75" outlineLevel="3" x14ac:dyDescent="0.2">
      <c r="A170" s="110"/>
      <c r="B170" s="111"/>
      <c r="C170" s="111"/>
      <c r="D170" s="112"/>
      <c r="E170" s="117" t="s">
        <v>17</v>
      </c>
      <c r="F170" s="113" t="s">
        <v>189</v>
      </c>
      <c r="G170" s="112"/>
      <c r="H170" s="114">
        <v>15.84</v>
      </c>
      <c r="I170" s="115"/>
      <c r="J170" s="116"/>
      <c r="K170" s="114"/>
      <c r="L170" s="114"/>
      <c r="M170" s="114"/>
      <c r="N170" s="114"/>
      <c r="O170" s="116"/>
      <c r="P170" s="116"/>
      <c r="Q170" s="116"/>
      <c r="R170" s="7"/>
      <c r="S170" s="10"/>
    </row>
    <row r="171" spans="1:20" ht="7.5" customHeight="1" outlineLevel="3" x14ac:dyDescent="0.15">
      <c r="A171" s="10"/>
      <c r="B171" s="80"/>
      <c r="C171" s="79"/>
      <c r="D171" s="82"/>
      <c r="E171" s="45"/>
      <c r="F171" s="83"/>
      <c r="G171" s="82"/>
      <c r="H171" s="84"/>
      <c r="I171" s="86"/>
      <c r="J171" s="47"/>
      <c r="K171" s="51"/>
      <c r="L171" s="51"/>
      <c r="M171" s="51"/>
      <c r="N171" s="51"/>
      <c r="O171" s="47"/>
      <c r="P171" s="47"/>
      <c r="Q171" s="47"/>
      <c r="R171" s="7"/>
      <c r="S171" s="10"/>
    </row>
    <row r="172" spans="1:20" ht="11.25" outlineLevel="2" x14ac:dyDescent="0.2">
      <c r="A172" s="16"/>
      <c r="B172" s="102"/>
      <c r="C172" s="103">
        <v>71</v>
      </c>
      <c r="D172" s="104" t="s">
        <v>75</v>
      </c>
      <c r="E172" s="105" t="s">
        <v>260</v>
      </c>
      <c r="F172" s="106" t="s">
        <v>261</v>
      </c>
      <c r="G172" s="104" t="s">
        <v>168</v>
      </c>
      <c r="H172" s="107">
        <v>44</v>
      </c>
      <c r="I172" s="108"/>
      <c r="J172" s="109">
        <f>H172*I172</f>
        <v>0</v>
      </c>
      <c r="K172" s="107"/>
      <c r="L172" s="107">
        <f>H172*K172</f>
        <v>0</v>
      </c>
      <c r="M172" s="107"/>
      <c r="N172" s="107">
        <f>H172*M172</f>
        <v>0</v>
      </c>
      <c r="O172" s="109">
        <v>12</v>
      </c>
      <c r="P172" s="109">
        <f>J172*(O172/100)</f>
        <v>0</v>
      </c>
      <c r="Q172" s="109">
        <f>J172+P172</f>
        <v>0</v>
      </c>
      <c r="R172" s="10"/>
      <c r="S172" s="10"/>
      <c r="T172" s="10"/>
    </row>
    <row r="173" spans="1:20" ht="11.25" outlineLevel="2" x14ac:dyDescent="0.2">
      <c r="A173" s="16"/>
      <c r="B173" s="102"/>
      <c r="C173" s="103">
        <v>72</v>
      </c>
      <c r="D173" s="104" t="s">
        <v>75</v>
      </c>
      <c r="E173" s="105" t="s">
        <v>262</v>
      </c>
      <c r="F173" s="106" t="s">
        <v>263</v>
      </c>
      <c r="G173" s="104" t="s">
        <v>168</v>
      </c>
      <c r="H173" s="107">
        <v>44</v>
      </c>
      <c r="I173" s="108"/>
      <c r="J173" s="109">
        <f>H173*I173</f>
        <v>0</v>
      </c>
      <c r="K173" s="107">
        <v>2.5999999999999998E-4</v>
      </c>
      <c r="L173" s="107">
        <f>H173*K173</f>
        <v>1.1439999999999999E-2</v>
      </c>
      <c r="M173" s="107"/>
      <c r="N173" s="107">
        <f>H173*M173</f>
        <v>0</v>
      </c>
      <c r="O173" s="109">
        <v>12</v>
      </c>
      <c r="P173" s="109">
        <f>J173*(O173/100)</f>
        <v>0</v>
      </c>
      <c r="Q173" s="109">
        <f>J173+P173</f>
        <v>0</v>
      </c>
      <c r="R173" s="10"/>
      <c r="S173" s="10"/>
      <c r="T173" s="10"/>
    </row>
    <row r="174" spans="1:20" ht="11.25" outlineLevel="2" x14ac:dyDescent="0.2">
      <c r="A174" s="16"/>
      <c r="B174" s="102"/>
      <c r="C174" s="103">
        <v>73</v>
      </c>
      <c r="D174" s="104" t="s">
        <v>75</v>
      </c>
      <c r="E174" s="105" t="s">
        <v>264</v>
      </c>
      <c r="F174" s="106" t="s">
        <v>265</v>
      </c>
      <c r="G174" s="104" t="s">
        <v>226</v>
      </c>
      <c r="H174" s="107">
        <v>0.61</v>
      </c>
      <c r="I174" s="108"/>
      <c r="J174" s="109">
        <f>H174*I174</f>
        <v>0</v>
      </c>
      <c r="K174" s="107"/>
      <c r="L174" s="107">
        <f>H174*K174</f>
        <v>0</v>
      </c>
      <c r="M174" s="107"/>
      <c r="N174" s="107">
        <f>H174*M174</f>
        <v>0</v>
      </c>
      <c r="O174" s="109">
        <v>12</v>
      </c>
      <c r="P174" s="109">
        <f>J174*(O174/100)</f>
        <v>0</v>
      </c>
      <c r="Q174" s="109">
        <f>J174+P174</f>
        <v>0</v>
      </c>
      <c r="R174" s="10"/>
      <c r="S174" s="10"/>
      <c r="T174" s="10"/>
    </row>
    <row r="175" spans="1:20" outlineLevel="2" x14ac:dyDescent="0.15">
      <c r="B175" s="7"/>
      <c r="C175" s="7"/>
      <c r="D175" s="7"/>
      <c r="E175" s="7"/>
      <c r="F175" s="7"/>
      <c r="G175" s="7"/>
      <c r="H175" s="7"/>
      <c r="I175" s="10"/>
      <c r="J175" s="10"/>
      <c r="K175" s="7"/>
      <c r="L175" s="7"/>
      <c r="M175" s="7"/>
      <c r="N175" s="7"/>
      <c r="O175" s="7"/>
      <c r="P175" s="10"/>
      <c r="Q175" s="10"/>
    </row>
    <row r="176" spans="1:20" ht="12" outlineLevel="1" x14ac:dyDescent="0.2">
      <c r="A176" s="73" t="s">
        <v>65</v>
      </c>
      <c r="B176" s="95">
        <v>2</v>
      </c>
      <c r="C176" s="96"/>
      <c r="D176" s="97" t="s">
        <v>74</v>
      </c>
      <c r="E176" s="97"/>
      <c r="F176" s="98" t="s">
        <v>66</v>
      </c>
      <c r="G176" s="97"/>
      <c r="H176" s="99"/>
      <c r="I176" s="100"/>
      <c r="J176" s="75">
        <f>SUBTOTAL(9,J177:J186)</f>
        <v>0</v>
      </c>
      <c r="K176" s="99"/>
      <c r="L176" s="76">
        <f>SUBTOTAL(9,L177:L186)</f>
        <v>0</v>
      </c>
      <c r="M176" s="99"/>
      <c r="N176" s="76">
        <f>SUBTOTAL(9,N177:N186)</f>
        <v>0.13440000000000005</v>
      </c>
      <c r="O176" s="101"/>
      <c r="P176" s="75">
        <f>SUBTOTAL(9,P177:P186)</f>
        <v>0</v>
      </c>
      <c r="Q176" s="75">
        <f>SUBTOTAL(9,Q177:Q186)</f>
        <v>0</v>
      </c>
      <c r="R176" s="7"/>
      <c r="S176" s="10"/>
      <c r="T176" s="10"/>
    </row>
    <row r="177" spans="1:20" ht="11.25" outlineLevel="2" x14ac:dyDescent="0.2">
      <c r="A177" s="16"/>
      <c r="B177" s="102"/>
      <c r="C177" s="103">
        <v>74</v>
      </c>
      <c r="D177" s="104" t="s">
        <v>75</v>
      </c>
      <c r="E177" s="105" t="s">
        <v>266</v>
      </c>
      <c r="F177" s="106" t="s">
        <v>267</v>
      </c>
      <c r="G177" s="104" t="s">
        <v>192</v>
      </c>
      <c r="H177" s="107">
        <v>48</v>
      </c>
      <c r="I177" s="108"/>
      <c r="J177" s="109">
        <f>H177*I177</f>
        <v>0</v>
      </c>
      <c r="K177" s="107"/>
      <c r="L177" s="107">
        <f>H177*K177</f>
        <v>0</v>
      </c>
      <c r="M177" s="107"/>
      <c r="N177" s="107">
        <f>H177*M177</f>
        <v>0</v>
      </c>
      <c r="O177" s="109">
        <v>12</v>
      </c>
      <c r="P177" s="109">
        <f>J177*(O177/100)</f>
        <v>0</v>
      </c>
      <c r="Q177" s="109">
        <f>J177+P177</f>
        <v>0</v>
      </c>
      <c r="R177" s="10"/>
      <c r="S177" s="10"/>
      <c r="T177" s="10"/>
    </row>
    <row r="178" spans="1:20" ht="11.25" outlineLevel="2" x14ac:dyDescent="0.2">
      <c r="A178" s="16"/>
      <c r="B178" s="102"/>
      <c r="C178" s="103">
        <v>75</v>
      </c>
      <c r="D178" s="104" t="s">
        <v>75</v>
      </c>
      <c r="E178" s="105" t="s">
        <v>266</v>
      </c>
      <c r="F178" s="106" t="s">
        <v>268</v>
      </c>
      <c r="G178" s="104" t="s">
        <v>192</v>
      </c>
      <c r="H178" s="107">
        <v>1</v>
      </c>
      <c r="I178" s="108"/>
      <c r="J178" s="109">
        <f>H178*I178</f>
        <v>0</v>
      </c>
      <c r="K178" s="107"/>
      <c r="L178" s="107">
        <f>H178*K178</f>
        <v>0</v>
      </c>
      <c r="M178" s="107"/>
      <c r="N178" s="107">
        <f>H178*M178</f>
        <v>0</v>
      </c>
      <c r="O178" s="109">
        <v>12</v>
      </c>
      <c r="P178" s="109">
        <f>J178*(O178/100)</f>
        <v>0</v>
      </c>
      <c r="Q178" s="109">
        <f>J178+P178</f>
        <v>0</v>
      </c>
      <c r="R178" s="10"/>
      <c r="S178" s="10"/>
      <c r="T178" s="10"/>
    </row>
    <row r="179" spans="1:20" ht="11.25" outlineLevel="2" x14ac:dyDescent="0.2">
      <c r="A179" s="16"/>
      <c r="B179" s="102"/>
      <c r="C179" s="103">
        <v>76</v>
      </c>
      <c r="D179" s="104" t="s">
        <v>75</v>
      </c>
      <c r="E179" s="105" t="s">
        <v>269</v>
      </c>
      <c r="F179" s="106" t="s">
        <v>270</v>
      </c>
      <c r="G179" s="104" t="s">
        <v>78</v>
      </c>
      <c r="H179" s="107">
        <v>5.7600000000000016</v>
      </c>
      <c r="I179" s="108"/>
      <c r="J179" s="109">
        <f>H179*I179</f>
        <v>0</v>
      </c>
      <c r="K179" s="107"/>
      <c r="L179" s="107">
        <f>H179*K179</f>
        <v>0</v>
      </c>
      <c r="M179" s="107">
        <v>0.02</v>
      </c>
      <c r="N179" s="107">
        <f>H179*M179</f>
        <v>0.11520000000000004</v>
      </c>
      <c r="O179" s="109">
        <v>12</v>
      </c>
      <c r="P179" s="109">
        <f>J179*(O179/100)</f>
        <v>0</v>
      </c>
      <c r="Q179" s="109">
        <f>J179+P179</f>
        <v>0</v>
      </c>
      <c r="R179" s="10"/>
      <c r="S179" s="10"/>
      <c r="T179" s="10"/>
    </row>
    <row r="180" spans="1:20" ht="9.75" outlineLevel="3" x14ac:dyDescent="0.2">
      <c r="A180" s="110"/>
      <c r="B180" s="111"/>
      <c r="C180" s="111"/>
      <c r="D180" s="112"/>
      <c r="E180" s="117" t="s">
        <v>17</v>
      </c>
      <c r="F180" s="113" t="s">
        <v>271</v>
      </c>
      <c r="G180" s="112"/>
      <c r="H180" s="114">
        <v>5.7600000000000016</v>
      </c>
      <c r="I180" s="115"/>
      <c r="J180" s="116"/>
      <c r="K180" s="114"/>
      <c r="L180" s="114"/>
      <c r="M180" s="114"/>
      <c r="N180" s="114"/>
      <c r="O180" s="116"/>
      <c r="P180" s="116"/>
      <c r="Q180" s="116"/>
      <c r="R180" s="7"/>
      <c r="S180" s="10"/>
    </row>
    <row r="181" spans="1:20" ht="7.5" customHeight="1" outlineLevel="3" x14ac:dyDescent="0.15">
      <c r="A181" s="10"/>
      <c r="B181" s="80"/>
      <c r="C181" s="79"/>
      <c r="D181" s="82"/>
      <c r="E181" s="45"/>
      <c r="F181" s="83"/>
      <c r="G181" s="82"/>
      <c r="H181" s="84"/>
      <c r="I181" s="86"/>
      <c r="J181" s="47"/>
      <c r="K181" s="51"/>
      <c r="L181" s="51"/>
      <c r="M181" s="51"/>
      <c r="N181" s="51"/>
      <c r="O181" s="47"/>
      <c r="P181" s="47"/>
      <c r="Q181" s="47"/>
      <c r="R181" s="7"/>
      <c r="S181" s="10"/>
    </row>
    <row r="182" spans="1:20" ht="11.25" outlineLevel="2" x14ac:dyDescent="0.2">
      <c r="A182" s="16"/>
      <c r="B182" s="102"/>
      <c r="C182" s="103">
        <v>77</v>
      </c>
      <c r="D182" s="104" t="s">
        <v>75</v>
      </c>
      <c r="E182" s="105" t="s">
        <v>272</v>
      </c>
      <c r="F182" s="106" t="s">
        <v>273</v>
      </c>
      <c r="G182" s="104" t="s">
        <v>168</v>
      </c>
      <c r="H182" s="107">
        <v>48</v>
      </c>
      <c r="I182" s="108"/>
      <c r="J182" s="109">
        <f>H182*I182</f>
        <v>0</v>
      </c>
      <c r="K182" s="107"/>
      <c r="L182" s="107">
        <f>H182*K182</f>
        <v>0</v>
      </c>
      <c r="M182" s="107">
        <v>4.0000000000000002E-4</v>
      </c>
      <c r="N182" s="107">
        <f>H182*M182</f>
        <v>1.9200000000000002E-2</v>
      </c>
      <c r="O182" s="109">
        <v>12</v>
      </c>
      <c r="P182" s="109">
        <f>J182*(O182/100)</f>
        <v>0</v>
      </c>
      <c r="Q182" s="109">
        <f>J182+P182</f>
        <v>0</v>
      </c>
      <c r="R182" s="10"/>
      <c r="S182" s="10"/>
      <c r="T182" s="10"/>
    </row>
    <row r="183" spans="1:20" ht="9.75" outlineLevel="3" x14ac:dyDescent="0.2">
      <c r="A183" s="110"/>
      <c r="B183" s="111"/>
      <c r="C183" s="111"/>
      <c r="D183" s="112"/>
      <c r="E183" s="117" t="s">
        <v>17</v>
      </c>
      <c r="F183" s="113" t="s">
        <v>274</v>
      </c>
      <c r="G183" s="112"/>
      <c r="H183" s="114">
        <v>49</v>
      </c>
      <c r="I183" s="115"/>
      <c r="J183" s="116"/>
      <c r="K183" s="114"/>
      <c r="L183" s="114"/>
      <c r="M183" s="114"/>
      <c r="N183" s="114"/>
      <c r="O183" s="116"/>
      <c r="P183" s="116"/>
      <c r="Q183" s="116"/>
      <c r="R183" s="7"/>
      <c r="S183" s="10"/>
    </row>
    <row r="184" spans="1:20" ht="7.5" customHeight="1" outlineLevel="3" x14ac:dyDescent="0.15">
      <c r="A184" s="10"/>
      <c r="B184" s="80"/>
      <c r="C184" s="79"/>
      <c r="D184" s="82"/>
      <c r="E184" s="45"/>
      <c r="F184" s="83"/>
      <c r="G184" s="82"/>
      <c r="H184" s="84"/>
      <c r="I184" s="86"/>
      <c r="J184" s="47"/>
      <c r="K184" s="51"/>
      <c r="L184" s="51"/>
      <c r="M184" s="51"/>
      <c r="N184" s="51"/>
      <c r="O184" s="47"/>
      <c r="P184" s="47"/>
      <c r="Q184" s="47"/>
      <c r="R184" s="7"/>
      <c r="S184" s="10"/>
    </row>
    <row r="185" spans="1:20" ht="11.25" outlineLevel="2" x14ac:dyDescent="0.2">
      <c r="A185" s="16"/>
      <c r="B185" s="102"/>
      <c r="C185" s="103">
        <v>78</v>
      </c>
      <c r="D185" s="104" t="s">
        <v>75</v>
      </c>
      <c r="E185" s="105" t="s">
        <v>275</v>
      </c>
      <c r="F185" s="106" t="s">
        <v>276</v>
      </c>
      <c r="G185" s="104" t="s">
        <v>226</v>
      </c>
      <c r="H185" s="107">
        <v>0.99</v>
      </c>
      <c r="I185" s="108"/>
      <c r="J185" s="109">
        <f>H185*I185</f>
        <v>0</v>
      </c>
      <c r="K185" s="107"/>
      <c r="L185" s="107">
        <f>H185*K185</f>
        <v>0</v>
      </c>
      <c r="M185" s="107"/>
      <c r="N185" s="107">
        <f>H185*M185</f>
        <v>0</v>
      </c>
      <c r="O185" s="109">
        <v>12</v>
      </c>
      <c r="P185" s="109">
        <f>J185*(O185/100)</f>
        <v>0</v>
      </c>
      <c r="Q185" s="109">
        <f>J185+P185</f>
        <v>0</v>
      </c>
      <c r="R185" s="10"/>
      <c r="S185" s="10"/>
      <c r="T185" s="10"/>
    </row>
    <row r="186" spans="1:20" outlineLevel="2" x14ac:dyDescent="0.15">
      <c r="B186" s="7"/>
      <c r="C186" s="7"/>
      <c r="D186" s="7"/>
      <c r="E186" s="7"/>
      <c r="F186" s="7"/>
      <c r="G186" s="7"/>
      <c r="H186" s="7"/>
      <c r="I186" s="10"/>
      <c r="J186" s="10"/>
      <c r="K186" s="7"/>
      <c r="L186" s="7"/>
      <c r="M186" s="7"/>
      <c r="N186" s="7"/>
      <c r="O186" s="7"/>
      <c r="P186" s="10"/>
      <c r="Q186" s="10"/>
    </row>
    <row r="187" spans="1:20" ht="12" outlineLevel="1" x14ac:dyDescent="0.2">
      <c r="A187" s="73" t="s">
        <v>67</v>
      </c>
      <c r="B187" s="95">
        <v>2</v>
      </c>
      <c r="C187" s="96"/>
      <c r="D187" s="97" t="s">
        <v>74</v>
      </c>
      <c r="E187" s="97"/>
      <c r="F187" s="98" t="s">
        <v>68</v>
      </c>
      <c r="G187" s="97"/>
      <c r="H187" s="99"/>
      <c r="I187" s="100"/>
      <c r="J187" s="75">
        <f>SUBTOTAL(9,J188:J193)</f>
        <v>0</v>
      </c>
      <c r="K187" s="99"/>
      <c r="L187" s="76">
        <f>SUBTOTAL(9,L188:L193)</f>
        <v>6.9999999999999999E-4</v>
      </c>
      <c r="M187" s="99"/>
      <c r="N187" s="76">
        <f>SUBTOTAL(9,N188:N193)</f>
        <v>0</v>
      </c>
      <c r="O187" s="101"/>
      <c r="P187" s="75">
        <f>SUBTOTAL(9,P188:P193)</f>
        <v>0</v>
      </c>
      <c r="Q187" s="75">
        <f>SUBTOTAL(9,Q188:Q193)</f>
        <v>0</v>
      </c>
      <c r="R187" s="7"/>
      <c r="S187" s="10"/>
      <c r="T187" s="10"/>
    </row>
    <row r="188" spans="1:20" ht="11.25" outlineLevel="2" x14ac:dyDescent="0.2">
      <c r="A188" s="16"/>
      <c r="B188" s="102"/>
      <c r="C188" s="103">
        <v>79</v>
      </c>
      <c r="D188" s="104" t="s">
        <v>75</v>
      </c>
      <c r="E188" s="105" t="s">
        <v>277</v>
      </c>
      <c r="F188" s="106" t="s">
        <v>278</v>
      </c>
      <c r="G188" s="104" t="s">
        <v>78</v>
      </c>
      <c r="H188" s="107">
        <v>1.75</v>
      </c>
      <c r="I188" s="108"/>
      <c r="J188" s="109">
        <f>H188*I188</f>
        <v>0</v>
      </c>
      <c r="K188" s="107">
        <v>1.1E-4</v>
      </c>
      <c r="L188" s="107">
        <f>H188*K188</f>
        <v>1.9250000000000002E-4</v>
      </c>
      <c r="M188" s="107"/>
      <c r="N188" s="107">
        <f>H188*M188</f>
        <v>0</v>
      </c>
      <c r="O188" s="109">
        <v>12</v>
      </c>
      <c r="P188" s="109">
        <f>J188*(O188/100)</f>
        <v>0</v>
      </c>
      <c r="Q188" s="109">
        <f>J188+P188</f>
        <v>0</v>
      </c>
      <c r="R188" s="10"/>
      <c r="S188" s="10"/>
      <c r="T188" s="10"/>
    </row>
    <row r="189" spans="1:20" ht="9.75" outlineLevel="3" x14ac:dyDescent="0.2">
      <c r="A189" s="110"/>
      <c r="B189" s="111"/>
      <c r="C189" s="111"/>
      <c r="D189" s="112"/>
      <c r="E189" s="117" t="s">
        <v>17</v>
      </c>
      <c r="F189" s="113" t="s">
        <v>279</v>
      </c>
      <c r="G189" s="112"/>
      <c r="H189" s="114">
        <v>1.75</v>
      </c>
      <c r="I189" s="115"/>
      <c r="J189" s="116"/>
      <c r="K189" s="114"/>
      <c r="L189" s="114"/>
      <c r="M189" s="114"/>
      <c r="N189" s="114"/>
      <c r="O189" s="116"/>
      <c r="P189" s="116"/>
      <c r="Q189" s="116"/>
      <c r="R189" s="7"/>
      <c r="S189" s="10"/>
    </row>
    <row r="190" spans="1:20" ht="7.5" customHeight="1" outlineLevel="3" x14ac:dyDescent="0.15">
      <c r="A190" s="10"/>
      <c r="B190" s="80"/>
      <c r="C190" s="79"/>
      <c r="D190" s="82"/>
      <c r="E190" s="45"/>
      <c r="F190" s="83"/>
      <c r="G190" s="82"/>
      <c r="H190" s="84"/>
      <c r="I190" s="86"/>
      <c r="J190" s="47"/>
      <c r="K190" s="51"/>
      <c r="L190" s="51"/>
      <c r="M190" s="51"/>
      <c r="N190" s="51"/>
      <c r="O190" s="47"/>
      <c r="P190" s="47"/>
      <c r="Q190" s="47"/>
      <c r="R190" s="7"/>
      <c r="S190" s="10"/>
    </row>
    <row r="191" spans="1:20" ht="11.25" outlineLevel="2" x14ac:dyDescent="0.2">
      <c r="A191" s="16"/>
      <c r="B191" s="102"/>
      <c r="C191" s="103">
        <v>80</v>
      </c>
      <c r="D191" s="104" t="s">
        <v>75</v>
      </c>
      <c r="E191" s="105" t="s">
        <v>280</v>
      </c>
      <c r="F191" s="106" t="s">
        <v>281</v>
      </c>
      <c r="G191" s="104" t="s">
        <v>78</v>
      </c>
      <c r="H191" s="107">
        <v>1.75</v>
      </c>
      <c r="I191" s="108"/>
      <c r="J191" s="109">
        <f>H191*I191</f>
        <v>0</v>
      </c>
      <c r="K191" s="107">
        <v>1.7000000000000001E-4</v>
      </c>
      <c r="L191" s="107">
        <f>H191*K191</f>
        <v>2.9750000000000002E-4</v>
      </c>
      <c r="M191" s="107"/>
      <c r="N191" s="107">
        <f>H191*M191</f>
        <v>0</v>
      </c>
      <c r="O191" s="109">
        <v>12</v>
      </c>
      <c r="P191" s="109">
        <f>J191*(O191/100)</f>
        <v>0</v>
      </c>
      <c r="Q191" s="109">
        <f>J191+P191</f>
        <v>0</v>
      </c>
      <c r="R191" s="10"/>
      <c r="S191" s="10"/>
      <c r="T191" s="10"/>
    </row>
    <row r="192" spans="1:20" ht="11.25" outlineLevel="2" x14ac:dyDescent="0.2">
      <c r="A192" s="16"/>
      <c r="B192" s="102"/>
      <c r="C192" s="103">
        <v>81</v>
      </c>
      <c r="D192" s="104" t="s">
        <v>75</v>
      </c>
      <c r="E192" s="105" t="s">
        <v>282</v>
      </c>
      <c r="F192" s="106" t="s">
        <v>283</v>
      </c>
      <c r="G192" s="104" t="s">
        <v>78</v>
      </c>
      <c r="H192" s="107">
        <v>1.75</v>
      </c>
      <c r="I192" s="108"/>
      <c r="J192" s="109">
        <f>H192*I192</f>
        <v>0</v>
      </c>
      <c r="K192" s="107">
        <v>1.2E-4</v>
      </c>
      <c r="L192" s="107">
        <f>H192*K192</f>
        <v>2.1000000000000001E-4</v>
      </c>
      <c r="M192" s="107"/>
      <c r="N192" s="107">
        <f>H192*M192</f>
        <v>0</v>
      </c>
      <c r="O192" s="109">
        <v>12</v>
      </c>
      <c r="P192" s="109">
        <f>J192*(O192/100)</f>
        <v>0</v>
      </c>
      <c r="Q192" s="109">
        <f>J192+P192</f>
        <v>0</v>
      </c>
      <c r="R192" s="10"/>
      <c r="S192" s="10"/>
      <c r="T192" s="10"/>
    </row>
    <row r="193" spans="1:20" outlineLevel="2" x14ac:dyDescent="0.15">
      <c r="B193" s="7"/>
      <c r="C193" s="7"/>
      <c r="D193" s="7"/>
      <c r="E193" s="7"/>
      <c r="F193" s="7"/>
      <c r="G193" s="7"/>
      <c r="H193" s="7"/>
      <c r="I193" s="10"/>
      <c r="J193" s="10"/>
      <c r="K193" s="7"/>
      <c r="L193" s="7"/>
      <c r="M193" s="7"/>
      <c r="N193" s="7"/>
      <c r="O193" s="7"/>
      <c r="P193" s="10"/>
      <c r="Q193" s="10"/>
    </row>
    <row r="194" spans="1:20" ht="12" outlineLevel="1" x14ac:dyDescent="0.2">
      <c r="A194" s="73" t="s">
        <v>69</v>
      </c>
      <c r="B194" s="95">
        <v>2</v>
      </c>
      <c r="C194" s="96"/>
      <c r="D194" s="97" t="s">
        <v>74</v>
      </c>
      <c r="E194" s="97"/>
      <c r="F194" s="98" t="s">
        <v>70</v>
      </c>
      <c r="G194" s="97"/>
      <c r="H194" s="99"/>
      <c r="I194" s="100"/>
      <c r="J194" s="75">
        <f>SUBTOTAL(9,J195:J196)</f>
        <v>0</v>
      </c>
      <c r="K194" s="99"/>
      <c r="L194" s="76">
        <f>SUBTOTAL(9,L195:L196)</f>
        <v>0</v>
      </c>
      <c r="M194" s="99"/>
      <c r="N194" s="76">
        <f>SUBTOTAL(9,N195:N196)</f>
        <v>0</v>
      </c>
      <c r="O194" s="101"/>
      <c r="P194" s="75">
        <f>SUBTOTAL(9,P195:P196)</f>
        <v>0</v>
      </c>
      <c r="Q194" s="75">
        <f>SUBTOTAL(9,Q195:Q196)</f>
        <v>0</v>
      </c>
      <c r="R194" s="7"/>
      <c r="S194" s="10"/>
      <c r="T194" s="10"/>
    </row>
    <row r="195" spans="1:20" ht="11.25" outlineLevel="2" x14ac:dyDescent="0.2">
      <c r="A195" s="16"/>
      <c r="B195" s="102"/>
      <c r="C195" s="103">
        <v>82</v>
      </c>
      <c r="D195" s="104" t="s">
        <v>75</v>
      </c>
      <c r="E195" s="105" t="s">
        <v>284</v>
      </c>
      <c r="F195" s="106" t="s">
        <v>285</v>
      </c>
      <c r="G195" s="104" t="s">
        <v>226</v>
      </c>
      <c r="H195" s="107">
        <v>2</v>
      </c>
      <c r="I195" s="108"/>
      <c r="J195" s="109">
        <f>H195*I195</f>
        <v>0</v>
      </c>
      <c r="K195" s="107"/>
      <c r="L195" s="107">
        <f>H195*K195</f>
        <v>0</v>
      </c>
      <c r="M195" s="107"/>
      <c r="N195" s="107">
        <f>H195*M195</f>
        <v>0</v>
      </c>
      <c r="O195" s="109">
        <v>12</v>
      </c>
      <c r="P195" s="109">
        <f>J195*(O195/100)</f>
        <v>0</v>
      </c>
      <c r="Q195" s="109">
        <f>J195+P195</f>
        <v>0</v>
      </c>
      <c r="R195" s="10"/>
      <c r="S195" s="10"/>
      <c r="T195" s="10"/>
    </row>
    <row r="196" spans="1:20" outlineLevel="2" x14ac:dyDescent="0.15">
      <c r="B196" s="7"/>
      <c r="C196" s="7"/>
      <c r="D196" s="7"/>
      <c r="E196" s="7"/>
      <c r="F196" s="7"/>
      <c r="G196" s="7"/>
      <c r="H196" s="7"/>
      <c r="I196" s="10"/>
      <c r="J196" s="10"/>
      <c r="K196" s="7"/>
      <c r="L196" s="7"/>
      <c r="M196" s="7"/>
      <c r="N196" s="7"/>
      <c r="O196" s="7"/>
      <c r="P196" s="10"/>
      <c r="Q196" s="10"/>
    </row>
    <row r="197" spans="1:20" outlineLevel="1" x14ac:dyDescent="0.15"/>
  </sheetData>
  <pageMargins left="0.70866141732283505" right="0.70866141732283505" top="0.78740157480314998" bottom="0.78740157480314998" header="0.31496062992126" footer="0.31496062992126"/>
  <pageSetup paperSize="9" scale="53" fitToHeight="0" pageOrder="overThenDown" orientation="landscape" r:id="rId1"/>
  <headerFooter>
    <oddHeader>&amp;L&amp;8&amp;C&amp;8&amp;R&amp;8</oddHeader>
    <oddFooter>&amp;L&amp;8Vytvořeno systémem euroCALC4&amp;C&amp;P/&amp;N&amp;R&amp;8&amp;[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Q4"/>
  <sheetViews>
    <sheetView zoomScaleNormal="100" workbookViewId="0">
      <pane ySplit="1" topLeftCell="A2" activePane="bottomLeft" state="frozen"/>
      <selection pane="bottomLeft" activeCell="C5" sqref="C5"/>
    </sheetView>
  </sheetViews>
  <sheetFormatPr defaultColWidth="9.140625" defaultRowHeight="8.25" x14ac:dyDescent="0.15"/>
  <cols>
    <col min="1" max="1" width="13.140625" style="3" hidden="1" customWidth="1"/>
    <col min="2" max="2" width="18" style="3" customWidth="1"/>
    <col min="3" max="3" width="40.7109375" style="3" customWidth="1"/>
    <col min="4" max="4" width="13.7109375" style="3" customWidth="1"/>
    <col min="5" max="5" width="60.7109375" style="3" customWidth="1"/>
    <col min="6" max="6" width="41.5703125" style="3" customWidth="1"/>
    <col min="7" max="16384" width="9.140625" style="3"/>
  </cols>
  <sheetData>
    <row r="1" spans="1:17" ht="11.25" x14ac:dyDescent="0.2">
      <c r="A1" s="5"/>
      <c r="B1" s="5" t="s">
        <v>18</v>
      </c>
      <c r="C1" s="54" t="s">
        <v>19</v>
      </c>
      <c r="D1" s="5" t="s">
        <v>0</v>
      </c>
      <c r="E1" s="54" t="s">
        <v>4</v>
      </c>
      <c r="F1" s="7"/>
      <c r="G1" s="10"/>
    </row>
    <row r="2" spans="1:17" ht="7.5" customHeight="1" x14ac:dyDescent="0.15">
      <c r="A2" s="8"/>
      <c r="C2" s="43"/>
      <c r="E2" s="43"/>
      <c r="F2" s="10"/>
    </row>
    <row r="3" spans="1:17" x14ac:dyDescent="0.15">
      <c r="C3" s="7"/>
      <c r="E3" s="7"/>
      <c r="G3" s="13"/>
      <c r="I3" s="12"/>
      <c r="J3" s="12"/>
      <c r="K3" s="12"/>
      <c r="L3" s="12"/>
      <c r="M3" s="12"/>
      <c r="N3" s="12"/>
      <c r="O3" s="12"/>
      <c r="P3" s="12"/>
      <c r="Q3" s="12"/>
    </row>
    <row r="4" spans="1:17" x14ac:dyDescent="0.15">
      <c r="C4" s="11"/>
      <c r="D4" s="12"/>
      <c r="E4" s="13"/>
    </row>
  </sheetData>
  <pageMargins left="0.70866141732283505" right="0.70866141732283505" top="0.78740157480314998" bottom="0.78740157480314998" header="0.31496062992126" footer="0.31496062992126"/>
  <pageSetup paperSize="9" pageOrder="overThenDown" orientation="landscape" r:id="rId1"/>
  <headerFooter>
    <oddHeader>&amp;L&amp;8&amp;C&amp;8&amp;R&amp;8</oddHeader>
    <oddFooter>&amp;L&amp;8Vytvořeno systémem euroCALC4&amp;C&amp;P/&amp;N&amp;R&amp;8&amp;[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Slepý rozpočet s VV</Templat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16</vt:i4>
      </vt:variant>
    </vt:vector>
  </HeadingPairs>
  <TitlesOfParts>
    <vt:vector size="20" baseType="lpstr">
      <vt:lpstr>Krycí List</vt:lpstr>
      <vt:lpstr>Rekapitulace</vt:lpstr>
      <vt:lpstr>Zakázka</vt:lpstr>
      <vt:lpstr>Figury</vt:lpstr>
      <vt:lpstr>__08F21C13_4762_4D33_8AE4_8E20A428EBE8_ITEM__</vt:lpstr>
      <vt:lpstr>__08F21C13_4762_4D33_8AE4_8E20A428EBE8_ITEM_GROUP1__</vt:lpstr>
      <vt:lpstr>__08F21C13_4762_4D33_8AE4_8E20A428EBE8_ITEM_GROUP1_RECAP__</vt:lpstr>
      <vt:lpstr>__08F21C13_4762_4D33_8AE4_8E20A428EBE8_ITEM_GROUP2__</vt:lpstr>
      <vt:lpstr>__08F21C13_4762_4D33_8AE4_8E20A428EBE8_ITEM_GROUP2_RECAP__</vt:lpstr>
      <vt:lpstr>__08F21C13_4762_4D33_8AE4_8E20A428EBE8_QBILL__</vt:lpstr>
      <vt:lpstr>GROUP_ID</vt:lpstr>
      <vt:lpstr>ITEM_PRICES</vt:lpstr>
      <vt:lpstr>Figury!Názvy_tisku</vt:lpstr>
      <vt:lpstr>Rekapitulace!Názvy_tisku</vt:lpstr>
      <vt:lpstr>Zakázka!Názvy_tisku</vt:lpstr>
      <vt:lpstr>Figury!Oblast_tisku</vt:lpstr>
      <vt:lpstr>'Krycí List'!Oblast_tisku</vt:lpstr>
      <vt:lpstr>Rekapitulace!Oblast_tisku</vt:lpstr>
      <vt:lpstr>Zakázka!Oblast_tisku</vt:lpstr>
      <vt:lpstr>VAT_RATES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euroCALC 4</dc:title>
  <dc:subject>Zateplení BD Brigádníků 2238,2239 Tábor - Nabídka</dc:subject>
  <dc:creator>ADMIN</dc:creator>
  <cp:lastModifiedBy>HP</cp:lastModifiedBy>
  <dcterms:created xsi:type="dcterms:W3CDTF">2024-12-10T15:31:09Z</dcterms:created>
  <dcterms:modified xsi:type="dcterms:W3CDTF">2024-12-10T15:32:36Z</dcterms:modified>
</cp:coreProperties>
</file>